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72.18.247.8\fsortak1\YK_GM_MUDURLUKLER\YATIRIMCI_ILIS_MD_1\DUYURULAR\SPK-FAA.RAP\2025\Haziran\SOLO\Site\"/>
    </mc:Choice>
  </mc:AlternateContent>
  <xr:revisionPtr revIDLastSave="0" documentId="13_ncr:1_{6E73A0FA-54A5-4832-A871-88B2535A6C22}" xr6:coauthVersionLast="36" xr6:coauthVersionMax="36" xr10:uidLastSave="{00000000-0000-0000-0000-000000000000}"/>
  <bookViews>
    <workbookView xWindow="0" yWindow="0" windowWidth="19200" windowHeight="5976" tabRatio="811" xr2:uid="{00000000-000D-0000-FFFF-FFFF00000000}"/>
  </bookViews>
  <sheets>
    <sheet name="Cari Varlıklar" sheetId="1" r:id="rId1"/>
    <sheet name="Cari Olmayan Varlıklar" sheetId="2" r:id="rId2"/>
    <sheet name="K.V. Yükümlülükler" sheetId="3" r:id="rId3"/>
    <sheet name="U.V. Yükümlülükler" sheetId="4" r:id="rId4"/>
    <sheet name="Özkaynak" sheetId="5" r:id="rId5"/>
    <sheet name="Gelir Tablosu" sheetId="6" r:id="rId6"/>
    <sheet name="Nakit Akış Tablosu" sheetId="8" r:id="rId7"/>
    <sheet name="Özsermaye Değişim Tablosu" sheetId="7" r:id="rId8"/>
  </sheets>
  <definedNames>
    <definedName name="_xlnm.Print_Area" localSheetId="1">'Cari Olmayan Varlıklar'!$B$2:$E$84</definedName>
    <definedName name="_xlnm.Print_Area" localSheetId="0">'Cari Varlıklar'!$B$2:$E$70</definedName>
    <definedName name="_xlnm.Print_Area" localSheetId="5">'Gelir Tablosu'!$B$2:$G$142</definedName>
    <definedName name="_xlnm.Print_Area" localSheetId="2">'K.V. Yükümlülükler'!$B$2:$E$66</definedName>
    <definedName name="_xlnm.Print_Area" localSheetId="6">'Nakit Akış Tablosu'!$B$2:$E$43</definedName>
    <definedName name="_xlnm.Print_Area" localSheetId="4">Özkaynak!$B$2:$E$39</definedName>
    <definedName name="_xlnm.Print_Area" localSheetId="7">'Özsermaye Değişim Tablosu'!$B$1:$N$44</definedName>
    <definedName name="_xlnm.Print_Area" localSheetId="3">'U.V. Yükümlülükler'!$B$2:$E$59</definedName>
    <definedName name="_xlnm.Print_Titles" localSheetId="5">'Gelir Tablosu'!$2:$8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5" l="1"/>
  <c r="G11" i="4"/>
  <c r="G27" i="3"/>
  <c r="G20" i="3"/>
  <c r="G11" i="3"/>
  <c r="H11" i="3"/>
  <c r="G38" i="1"/>
  <c r="G40" i="2"/>
  <c r="G18" i="1" l="1"/>
  <c r="E9" i="2" l="1"/>
  <c r="E9" i="3" s="1"/>
  <c r="D9" i="2"/>
  <c r="D9" i="3" s="1"/>
  <c r="E9" i="5" l="1"/>
  <c r="E9" i="4"/>
  <c r="D9" i="4"/>
  <c r="D9" i="5"/>
  <c r="H39" i="5" l="1"/>
  <c r="G39" i="5"/>
  <c r="H38" i="5"/>
  <c r="H34" i="5"/>
  <c r="G34" i="5"/>
  <c r="H32" i="5"/>
  <c r="H23" i="5"/>
  <c r="G23" i="5"/>
  <c r="H17" i="5"/>
  <c r="G17" i="5"/>
  <c r="H11" i="5"/>
  <c r="G11" i="5"/>
  <c r="H59" i="4"/>
  <c r="G59" i="4"/>
  <c r="H49" i="4"/>
  <c r="G49" i="4"/>
  <c r="H38" i="4"/>
  <c r="G38" i="4"/>
  <c r="H33" i="4"/>
  <c r="G33" i="4"/>
  <c r="H11" i="4"/>
  <c r="H66" i="3"/>
  <c r="G66" i="3"/>
  <c r="H58" i="3"/>
  <c r="G58" i="3"/>
  <c r="H54" i="3"/>
  <c r="G54" i="3"/>
  <c r="H46" i="3"/>
  <c r="G46" i="3"/>
  <c r="H39" i="3"/>
  <c r="G39" i="3"/>
  <c r="H34" i="3"/>
  <c r="G34" i="3"/>
  <c r="H27" i="3"/>
  <c r="H20" i="3"/>
  <c r="H84" i="2"/>
  <c r="G84" i="2"/>
  <c r="H83" i="2"/>
  <c r="G83" i="2"/>
  <c r="H74" i="2"/>
  <c r="G74" i="2"/>
  <c r="H62" i="2"/>
  <c r="G62" i="2"/>
  <c r="H51" i="2"/>
  <c r="G51" i="2"/>
  <c r="H40" i="2"/>
  <c r="H32" i="2"/>
  <c r="G32" i="2"/>
  <c r="H70" i="1"/>
  <c r="G70" i="1"/>
  <c r="H61" i="1"/>
  <c r="G61" i="1"/>
  <c r="H56" i="1"/>
  <c r="G56" i="1"/>
  <c r="H48" i="1"/>
  <c r="G48" i="1"/>
  <c r="H38" i="1"/>
  <c r="H27" i="1"/>
  <c r="G27" i="1"/>
  <c r="H18" i="1"/>
  <c r="H11" i="1"/>
  <c r="G11" i="1"/>
  <c r="E41" i="5" l="1"/>
  <c r="D41" i="5"/>
</calcChain>
</file>

<file path=xl/sharedStrings.xml><?xml version="1.0" encoding="utf-8"?>
<sst xmlns="http://schemas.openxmlformats.org/spreadsheetml/2006/main" count="1545" uniqueCount="481">
  <si>
    <t>VARLIKLAR</t>
  </si>
  <si>
    <t>Bağımsız</t>
  </si>
  <si>
    <t>Denetimden Geçmiş</t>
  </si>
  <si>
    <t>Cari Dönem</t>
  </si>
  <si>
    <t>Önceki Dönem</t>
  </si>
  <si>
    <t>Dipnot</t>
  </si>
  <si>
    <t xml:space="preserve">I- Cari Varlıklar </t>
  </si>
  <si>
    <t xml:space="preserve">A- Nakit ve Nakit Benzeri Varlıklar </t>
  </si>
  <si>
    <t>1- Kasa</t>
  </si>
  <si>
    <t>2- Alınan Çekler</t>
  </si>
  <si>
    <t>-</t>
  </si>
  <si>
    <t>3- Bankalar</t>
  </si>
  <si>
    <t>4- Verilen Çekler ve Ödeme Emirleri</t>
  </si>
  <si>
    <t xml:space="preserve">5- Banka Garantili ve Üç Aydan Kısa Vadeli Kredi Kartı Alacakları </t>
  </si>
  <si>
    <t>6- Diğer Nakit ve Nakit Benzeri Varlıklar</t>
  </si>
  <si>
    <t>1- Satılmaya Hazır Finansal Varlıklar</t>
  </si>
  <si>
    <t xml:space="preserve">2- Vadeye Kadar Elde Tutulacak Finansal Varlıklar </t>
  </si>
  <si>
    <t xml:space="preserve">3- Alım Satım Amaçlı Finansal Varlıklar </t>
  </si>
  <si>
    <t>4- Krediler</t>
  </si>
  <si>
    <t>5- Krediler Karşılığı (-)</t>
  </si>
  <si>
    <t>6- Riski Hayat Poliçesi Sahiplerine Ait Finansal Yatırımlar</t>
  </si>
  <si>
    <t>7- Şirket Hissesi</t>
  </si>
  <si>
    <t>8- Finansal Varlıklar Değer Düşüklüğü Karşılığı (-)</t>
  </si>
  <si>
    <t>C- Esas Faaliyetlerden Alacaklar</t>
  </si>
  <si>
    <t xml:space="preserve">1- Sigortacılık Faaliyetlerinden Alacaklar </t>
  </si>
  <si>
    <t>2- Sigortacılık Faaliyetlerinden Alacaklar Karşılığı (-)</t>
  </si>
  <si>
    <t xml:space="preserve">3- Reasürans Faaliyetlerinden Alacaklar </t>
  </si>
  <si>
    <t>4- Reasürans Faaliyetlerinden Alacaklar Karşılığı (-)</t>
  </si>
  <si>
    <t>5- Sigorta ve Reasürans Şirketleri Nezdindeki Depolar</t>
  </si>
  <si>
    <t>6- Sigortalılara Krediler (İkrazlar)</t>
  </si>
  <si>
    <t>7- Sigortalılara Krediler (İkrazlar) Karşılığı (-)</t>
  </si>
  <si>
    <t>8- Emeklilik Faaliyetlerinden Alacaklar</t>
  </si>
  <si>
    <t>9- Esas Faaliyetlerden Kaynaklanan Şüpheli Alacaklar</t>
  </si>
  <si>
    <t>10- Esas Faaliyetlerden Kaynaklanan Şüpheli Alacaklar Karşılığı</t>
  </si>
  <si>
    <t xml:space="preserve">D- İlişkili Taraflardan Alacaklar </t>
  </si>
  <si>
    <t xml:space="preserve">1- Ortaklardan Alacaklar </t>
  </si>
  <si>
    <t>2- İştiraklerden Alacaklar</t>
  </si>
  <si>
    <t>3- Bağlı Ortaklıklardan Alacaklar</t>
  </si>
  <si>
    <t xml:space="preserve">4- Müşterek Yönetime Tabi Teşebbüslerden Alacaklar </t>
  </si>
  <si>
    <t>5- Personelden Alacaklar</t>
  </si>
  <si>
    <t>6- Diğer İlişkili Taraflardan Alacaklar</t>
  </si>
  <si>
    <t>7- İlişkili Taraflardan Alacaklar Reeskontu (-)</t>
  </si>
  <si>
    <t>8- İlişkili Taraflardan Şüpheli Alacaklar</t>
  </si>
  <si>
    <t>9- İlişkili Taraflardan Şüpheli Alacaklar Karşılığı (-)</t>
  </si>
  <si>
    <t>E- Diğer Alacaklar</t>
  </si>
  <si>
    <t>1- Finansal Kiralama Alacakları</t>
  </si>
  <si>
    <t>2- Kazanılmamış Finansal Kiralama Faiz Gelirleri (-)</t>
  </si>
  <si>
    <t>3- Verilen Depozito ve Teminatlar</t>
  </si>
  <si>
    <t>4- Diğer Çeşitli Alacaklar</t>
  </si>
  <si>
    <t>5- Diğer Çeşitli Alacaklar Reeskontu (-)</t>
  </si>
  <si>
    <t>6- Şüpheli Diğer Alacaklar</t>
  </si>
  <si>
    <t>7- Şüpheli Diğer Alacaklar Karşılığı (-)</t>
  </si>
  <si>
    <t xml:space="preserve">F- Gelecek Aylara Ait Giderler ve Gelir Tahakkukları </t>
  </si>
  <si>
    <t xml:space="preserve">1- Ertelenmiş Üretim Giderleri </t>
  </si>
  <si>
    <t>2- Tahakkuk Etmiş Faiz ve Kira Gelirleri</t>
  </si>
  <si>
    <t>3- Gelir Tahakkukları</t>
  </si>
  <si>
    <t xml:space="preserve">4- Gelecek Aylara Ait Diğer Giderler </t>
  </si>
  <si>
    <t>G- Diğer Cari Varlıklar</t>
  </si>
  <si>
    <t>1- Gelecek Aylar İhtiyacı Stoklar</t>
  </si>
  <si>
    <t xml:space="preserve">2- Peşin Ödenen Vergiler ve Fonlar </t>
  </si>
  <si>
    <t>3- Ertelenmiş Vergi Varlıkları</t>
  </si>
  <si>
    <t xml:space="preserve">4- İş Avansları </t>
  </si>
  <si>
    <t xml:space="preserve">5- Personele Verilen Avanslar </t>
  </si>
  <si>
    <t xml:space="preserve">6- Sayım ve Tesellüm Noksanları </t>
  </si>
  <si>
    <t xml:space="preserve">7- Diğer Çeşitli Cari Varlıklar </t>
  </si>
  <si>
    <t>8- Diğer Cari Varlıklar Karşılığı (-)</t>
  </si>
  <si>
    <t>I- Cari Varlıklar Toplamı</t>
  </si>
  <si>
    <t>II- Cari Olmayan Varlıklar</t>
  </si>
  <si>
    <t xml:space="preserve">A- Esas Faaliyetlerden Alacaklar </t>
  </si>
  <si>
    <t>1- Sigortacılık Faaliyetlerinden Alacaklar</t>
  </si>
  <si>
    <t>3- Reasürans Faaliyetlerinden Alacaklar</t>
  </si>
  <si>
    <t xml:space="preserve">9- Esas Faaliyetlerden Kaynaklanan Şüpheli Alacaklar </t>
  </si>
  <si>
    <t>10- Esas Faaliyetlerden Kaynaklanan Şüpheli Alacaklar Karşılığı (-)</t>
  </si>
  <si>
    <t xml:space="preserve">B- İlişkili Taraflardan Alacaklar </t>
  </si>
  <si>
    <t xml:space="preserve">3- Bağlı Ortaklıklardan Alacaklar </t>
  </si>
  <si>
    <t xml:space="preserve">5- Personelden Alacaklar </t>
  </si>
  <si>
    <t>7- İlişkili Taraflardan Alacaklar Reeskontu  (-)</t>
  </si>
  <si>
    <t>9- İlişkili Taraflardan Şüpheli Alacaklar Karşılığı  (-)</t>
  </si>
  <si>
    <t>C- Diğer Alacaklar</t>
  </si>
  <si>
    <t>2- Kazanılmamış Finansal Kiralama Faiz Gelirleri  (-)</t>
  </si>
  <si>
    <t xml:space="preserve">D- Finansal Varlıklar </t>
  </si>
  <si>
    <t xml:space="preserve">1- Bağlı Menkul Kıymetler </t>
  </si>
  <si>
    <t xml:space="preserve">2- İştirakler </t>
  </si>
  <si>
    <t>3- İştirakler Sermaye Taahhütleri (-)</t>
  </si>
  <si>
    <t>4- Bağlı Ortaklıklar</t>
  </si>
  <si>
    <t>5- Bağlı Ortaklıklar Sermaye Taahhütleri (-)</t>
  </si>
  <si>
    <t>6- Müşterek Yönetime Tabi Teşebbüsler</t>
  </si>
  <si>
    <t>7- Müşterek Yönetime Tabi Teşebbüsler Sermaye Taahhütleri (-)</t>
  </si>
  <si>
    <t>8- Finansal Varlıklar ve Riski Sigortalılara Ait Finansal Yatırımlar</t>
  </si>
  <si>
    <t xml:space="preserve">9- Diğer Finansal Varlıklar </t>
  </si>
  <si>
    <t>10- Finansal Varlıklar Değer Düşüklüğü Karşılığı (-)</t>
  </si>
  <si>
    <t>E- Maddi Varlıklar</t>
  </si>
  <si>
    <t>1- Yatırım Amaçlı Gayrimenkuller</t>
  </si>
  <si>
    <t>2- Yatırım Amaçlı Gayrimenkuller Değer Düşüklüğü Karşılığı (-)</t>
  </si>
  <si>
    <t>3- Kullanım Amaçlı Gayrimenkuller</t>
  </si>
  <si>
    <t xml:space="preserve">4- Makine ve Teçhizatlar </t>
  </si>
  <si>
    <t xml:space="preserve">5- Demirbaş ve Tesisatlar </t>
  </si>
  <si>
    <t xml:space="preserve">6- Motorlu Taşıtlar </t>
  </si>
  <si>
    <t>7- Diğer Maddi Varlıklar (Özel Maliyet Bedelleri Dahil)</t>
  </si>
  <si>
    <t>8- Kiralama Yoluyla Edinilmiş Maddi Varlıklar</t>
  </si>
  <si>
    <t xml:space="preserve">9- Birikmiş Amortismanlar </t>
  </si>
  <si>
    <t>10- Maddi Varlıklara İlişkin Avanslar (Yapılmakta Olan Yatırımlar Dahil)</t>
  </si>
  <si>
    <t>F- Maddi Olmayan Varlıklar</t>
  </si>
  <si>
    <t xml:space="preserve">1- Haklar </t>
  </si>
  <si>
    <t xml:space="preserve">2- Şerefiye </t>
  </si>
  <si>
    <t xml:space="preserve">3- Faaliyet Öncesi Döneme Ait Giderler </t>
  </si>
  <si>
    <t xml:space="preserve">4- Araştırma ve Geliştirme Giderleri </t>
  </si>
  <si>
    <t xml:space="preserve">5- Diğer Maddi Olmayan Varlıklar </t>
  </si>
  <si>
    <t>6- Birikmiş İtfalar (-)</t>
  </si>
  <si>
    <t xml:space="preserve">7- Maddi Olmayan Varlıklara İlişkin Avanslar </t>
  </si>
  <si>
    <t>G-Gelecek Yıllara Ait Giderler ve Gelir Tahakkukları</t>
  </si>
  <si>
    <t>1- Ertelenmiş Üretim Giderleri</t>
  </si>
  <si>
    <t xml:space="preserve">2- Gelir Tahakkukları  </t>
  </si>
  <si>
    <t xml:space="preserve">3- Gelecek Yıllara Ait Diğer Giderler </t>
  </si>
  <si>
    <t>H-Diğer Cari Olmayan Varlıklar</t>
  </si>
  <si>
    <t>1- Efektif Yabancı Para Hesapları</t>
  </si>
  <si>
    <t>2- Döviz Hesapları</t>
  </si>
  <si>
    <t xml:space="preserve">3- Gelecek Yıllar İhtiyacı Stoklar </t>
  </si>
  <si>
    <t>4- Peşin Ödenen Vergiler ve Fonlar</t>
  </si>
  <si>
    <t>5- Ertelenmiş Vergi Varlıkları</t>
  </si>
  <si>
    <t xml:space="preserve">6- Diğer Çeşitli Cari Olmayan Varlıklar </t>
  </si>
  <si>
    <t>7- Diğer Cari Olmayan Varlıklar Amortismanı (-)</t>
  </si>
  <si>
    <t>8- Diğer Cari Olmayan Varlıklar Karşılığı (-)</t>
  </si>
  <si>
    <t>II- Cari Olmayan Varlıklar Toplamı</t>
  </si>
  <si>
    <t>Varlıklar Toplamı</t>
  </si>
  <si>
    <t>YÜKÜMLÜLÜKLER</t>
  </si>
  <si>
    <t>III- Kısa Vadeli Yükümlülükler</t>
  </si>
  <si>
    <t xml:space="preserve">A- Finansal Borçlar </t>
  </si>
  <si>
    <t xml:space="preserve">1- Kredi Kuruluşlarına Borçlar </t>
  </si>
  <si>
    <t>2- Finansal Kiralama İşlemlerinden Borçlar</t>
  </si>
  <si>
    <t>3- Ertelenmiş Finansal Kiralama Borçlanma Maliyetleri (-)</t>
  </si>
  <si>
    <t xml:space="preserve">4- Uzun Vadeli Kredilerin Ana Para Taksitleri ve Faizleri </t>
  </si>
  <si>
    <t>5- Çıkarılmış Tahviller (Bonolar) Anapara, Taksit ve Faizleri</t>
  </si>
  <si>
    <t xml:space="preserve">6- Çıkarılmış Diğer Finansal Varlıklar </t>
  </si>
  <si>
    <t>7- Çıkarılmış Diğer Finansal Varlıklar İhraç Farkı (-)</t>
  </si>
  <si>
    <t>8- Diğer Finansal Borçlar (Yükümlülükler)</t>
  </si>
  <si>
    <t xml:space="preserve">B- Esas Faaliyetlerden Borçlar </t>
  </si>
  <si>
    <t xml:space="preserve">1- Sigortacılık Faaliyetlerinden Borçlar </t>
  </si>
  <si>
    <t xml:space="preserve">2- Reasürans Faaliyetlerinden Borçlar </t>
  </si>
  <si>
    <t xml:space="preserve">3- Sigorta ve Reasürans Şirketlerinden Alınan Depolar </t>
  </si>
  <si>
    <t>4- Emeklilik Faaliyetlerinden Borçlar</t>
  </si>
  <si>
    <t>5- Diğer Esas Faaliyetlerden Borçlar</t>
  </si>
  <si>
    <t>6- Diğer Esas Faaliyetlerden Borçlar Borç Senetleri Reeskontu (-)</t>
  </si>
  <si>
    <t xml:space="preserve">C-İlişkili Taraflara Borçlar </t>
  </si>
  <si>
    <t>1- Ortaklara Borçlar</t>
  </si>
  <si>
    <t>2- İştiraklere Borçlar</t>
  </si>
  <si>
    <t>3- Bağlı Ortaklıklara Borçlar</t>
  </si>
  <si>
    <t>4- Müşterek Yönetime Tabi Teşebbüslere Borçlar</t>
  </si>
  <si>
    <t>5- Personele Borçlar</t>
  </si>
  <si>
    <t>6- Diğer İlişkili Taraflara Borçlar</t>
  </si>
  <si>
    <t xml:space="preserve">D- Diğer Borçlar </t>
  </si>
  <si>
    <t>1- Alınan Depozito ve Teminatlar</t>
  </si>
  <si>
    <t>2- Tedavi Giderlerine İlişkin SGK’ya Borçlar</t>
  </si>
  <si>
    <t>3- Diğer Çeşitli Borçlar</t>
  </si>
  <si>
    <t>4- Diğer Çeşitli Borçlar Reeskontu (-)</t>
  </si>
  <si>
    <t xml:space="preserve">E-Sigortacılık Teknik Karşılıkları </t>
  </si>
  <si>
    <t xml:space="preserve">1- Kazanılmamış Primler Karşılığı - Net </t>
  </si>
  <si>
    <t xml:space="preserve">2- Devam Eden Riskler Karşılığı - Net </t>
  </si>
  <si>
    <t xml:space="preserve">3- Matematik Karşılıklar - Net </t>
  </si>
  <si>
    <t xml:space="preserve">4- Muallak Tazminat Karşılığı - Net </t>
  </si>
  <si>
    <t>5- İkramiye ve İndirimler Karşılığı - Net</t>
  </si>
  <si>
    <t>6- Diğer Teknik Karşılıklar - Net</t>
  </si>
  <si>
    <t>F- Ödenecek Vergi ve Benzeri Diğer Yükümlülükler İle Karşılıkları</t>
  </si>
  <si>
    <t xml:space="preserve">1- Ödenecek Vergi ve Fonlar </t>
  </si>
  <si>
    <t xml:space="preserve">2- Ödenecek Sosyal Güvenlik Kesintileri </t>
  </si>
  <si>
    <t>4- Ödenecek Diğer Vergi ve Benzeri Yükümlülükler</t>
  </si>
  <si>
    <t xml:space="preserve">5- Dönem Karı Vergi ve Diğer Yasal Yükümlülük Karşılıkları </t>
  </si>
  <si>
    <t>6- Dönem Karının Peşin Ödenen Vergi ve Diğer Yükümlülükleri (-)</t>
  </si>
  <si>
    <t xml:space="preserve">7- Diğer Vergi ve Benzeri Yükümlülük Karşılıkları </t>
  </si>
  <si>
    <t>G- Diğer Risklere İlişkin Karşılıklar</t>
  </si>
  <si>
    <t>1- Kıdem Tazminatı Karşılığı</t>
  </si>
  <si>
    <t>2- Sosyal Yardım Sandığı Varlık Açıkları Karşılığı</t>
  </si>
  <si>
    <t>3- Maliyet Giderleri Karşılığı</t>
  </si>
  <si>
    <t xml:space="preserve">H- Gelecek Aylara Ait Gelirler ve Gider Tahakkukları </t>
  </si>
  <si>
    <t xml:space="preserve">1- Ertelenmiş Komisyon Gelirleri </t>
  </si>
  <si>
    <t>2- Gider Tahakkukları</t>
  </si>
  <si>
    <t xml:space="preserve">3- Gelecek Aylara Ait Diğer Gelirler </t>
  </si>
  <si>
    <t xml:space="preserve">I- Diğer Kısa Vadeli Yükümlülükler </t>
  </si>
  <si>
    <t>1- Ertelenmiş Vergi Yükümlüğü</t>
  </si>
  <si>
    <t xml:space="preserve">2- Sayım ve Tesellüm Fazlalıkları </t>
  </si>
  <si>
    <t xml:space="preserve">3- Diğer Çeşitli Kısa Vadeli Yükümlülükler </t>
  </si>
  <si>
    <t>III - Kısa Vadeli Yükümlülükler Toplamı</t>
  </si>
  <si>
    <t>IV- Uzun Vadeli Yükümlülükler</t>
  </si>
  <si>
    <t>4- Çıkarılmış Tahviller</t>
  </si>
  <si>
    <t xml:space="preserve">5- Çıkarılmış Diğer Finansal Varlıklar </t>
  </si>
  <si>
    <t>6- Çıkarılmış Diğer Finansal Varlıklar İhraç Farkı (-)</t>
  </si>
  <si>
    <t>7- Diğer Finansal Borçlar (Yükümlülükler)</t>
  </si>
  <si>
    <t xml:space="preserve">C- İlişkili Taraflara Borçlar </t>
  </si>
  <si>
    <t xml:space="preserve">4- Müşterek Yönetime Tabi Teşebbüslere Borçlar </t>
  </si>
  <si>
    <t xml:space="preserve">5- Personele Borçlar </t>
  </si>
  <si>
    <t xml:space="preserve">6- Diğer İlişkili Taraflara Borçlar </t>
  </si>
  <si>
    <t xml:space="preserve">1- Alınan Depozito ve Teminatlar </t>
  </si>
  <si>
    <t xml:space="preserve">3- Diğer Çeşitli Borçlar </t>
  </si>
  <si>
    <t xml:space="preserve">E- Sigortacılık Teknik Karşılıkları </t>
  </si>
  <si>
    <t xml:space="preserve">F- Diğer Yükümlülükler ve Karşılıkları </t>
  </si>
  <si>
    <t xml:space="preserve">1- Ödenecek Diğer Yükümlülükler  </t>
  </si>
  <si>
    <t xml:space="preserve">3- Diğer Borç ve Gider Karşılıkları </t>
  </si>
  <si>
    <t xml:space="preserve">G- Diğer Risklere İlişkin Karşılıklar </t>
  </si>
  <si>
    <t xml:space="preserve">H-Gelecek Yıllara Ait Gelirler ve Gider Tahakkukları </t>
  </si>
  <si>
    <t>1- Ertelenmiş Komisyon Gelirleri</t>
  </si>
  <si>
    <t xml:space="preserve">3- Gelecek Yıllara Ait Diğer Gelirler </t>
  </si>
  <si>
    <t>I- Diğer Uzun Vadeli Yükümlülükler</t>
  </si>
  <si>
    <t>1- Ertelenmiş Vergi Yükümlülüğü</t>
  </si>
  <si>
    <t xml:space="preserve">2- Diğer Uzun Vadeli Yükümlülükler </t>
  </si>
  <si>
    <t>IV- Uzun Vadeli Yükümlülükler Toplamı</t>
  </si>
  <si>
    <t>ÖZSERMAYE</t>
  </si>
  <si>
    <t>V- Özsermaye</t>
  </si>
  <si>
    <t xml:space="preserve">A- Ödenmiş Sermaye </t>
  </si>
  <si>
    <t xml:space="preserve">1- (Nominal) Sermaye </t>
  </si>
  <si>
    <t>2- Ödenmemiş Sermaye (-)</t>
  </si>
  <si>
    <t>3- Sermaye Düzeltmesi Olumlu Farkları</t>
  </si>
  <si>
    <t>4- Sermaye Düzeltmesi Olumsuz Farkları (-)</t>
  </si>
  <si>
    <t>5- Tescili Beklenen Sermaye</t>
  </si>
  <si>
    <t xml:space="preserve">B- Sermaye Yedekleri </t>
  </si>
  <si>
    <t xml:space="preserve">1- Hisse Senedi İhraç Primleri </t>
  </si>
  <si>
    <t>2- Hisse Senedi İptal Karları</t>
  </si>
  <si>
    <t>3- Sermayeye Eklenecek Satış Karları</t>
  </si>
  <si>
    <t>4- Yabancı Para Çevirim Farkları</t>
  </si>
  <si>
    <t>5- Diğer Sermaye Yedekleri</t>
  </si>
  <si>
    <t xml:space="preserve">C- Kar Yedekleri </t>
  </si>
  <si>
    <t xml:space="preserve">1- Yasal Yedekler </t>
  </si>
  <si>
    <t>2- Statü Yedekleri</t>
  </si>
  <si>
    <t>3- Olağanüstü Yedekler</t>
  </si>
  <si>
    <t>4- Özel Fonlar (Yedekler)</t>
  </si>
  <si>
    <t>5- Finansal Varlıkların Değerlemesi</t>
  </si>
  <si>
    <t xml:space="preserve">6- Diğer Kar Yedekleri </t>
  </si>
  <si>
    <t xml:space="preserve">D- Geçmiş Yıllar Karları </t>
  </si>
  <si>
    <t xml:space="preserve">1- Geçmiş Yıllar Karları </t>
  </si>
  <si>
    <t>E-Geçmiş Yıllar Zararları (-)</t>
  </si>
  <si>
    <t xml:space="preserve">1- Geçmiş Yıllar Zararları </t>
  </si>
  <si>
    <t xml:space="preserve">F-Dönem Net Karı/Zararı </t>
  </si>
  <si>
    <t>1- Dönem Net Karı</t>
  </si>
  <si>
    <t>2- Dönem Net Zararı (-)</t>
  </si>
  <si>
    <t xml:space="preserve">3-Dağıtıma Konu Olmayan Dönem Karı </t>
  </si>
  <si>
    <t>Özsermaye Toplamı</t>
  </si>
  <si>
    <t xml:space="preserve">Özsermaye ve Yükümlülükler Toplamı </t>
  </si>
  <si>
    <t>I-TEKNİK BÖLÜM</t>
  </si>
  <si>
    <t xml:space="preserve">A- Hayat Dışı Teknik Gelir </t>
  </si>
  <si>
    <t>1- Kazanılmış Primler (Reasürör Payı Düşülmüş Olarak)</t>
  </si>
  <si>
    <t>1.1- Yazılan Primler (Reasürör Payı Düşülmüş Olarak)</t>
  </si>
  <si>
    <t xml:space="preserve">1.1.1- Brüt Yazılan Primler </t>
  </si>
  <si>
    <t xml:space="preserve">1.1.2- Reasüröre Devredilen Primler </t>
  </si>
  <si>
    <t>1.1.3- SGK’ya Aktarılan Primler</t>
  </si>
  <si>
    <t xml:space="preserve">1.2.1- Kazanılmamış Primler Karşılığı </t>
  </si>
  <si>
    <t xml:space="preserve">1.2.2- Kazanılmamış Primler Karşılığında Reasürör Payı </t>
  </si>
  <si>
    <t>1.2.3- Kazanılmamış Primler Karşılığında SGK Payı</t>
  </si>
  <si>
    <t xml:space="preserve">1.3.1- Devam Eden Riskler Karşılığı </t>
  </si>
  <si>
    <t xml:space="preserve">1.3.2- Devam Eden Riskler Karşılığında Reasürör Payı </t>
  </si>
  <si>
    <t>2- Teknik Olmayan Bölümden Aktarılan Yatırım Gelirleri</t>
  </si>
  <si>
    <t>3- Diğer Teknik Gelirler (Reasürör Payı Düşülmüş Olarak)</t>
  </si>
  <si>
    <t xml:space="preserve">3.1- Brüt Diğer Teknik Gelirler </t>
  </si>
  <si>
    <t xml:space="preserve">3.2- Brüt Diğer Teknik Gelirlerde Reasürör Payı </t>
  </si>
  <si>
    <t>4- Tahakkuk Eden Rücu ve Sovtaj Gelirleri</t>
  </si>
  <si>
    <t>B- Hayat Dışı Teknik Gider</t>
  </si>
  <si>
    <t>1- Gerçekleşen Tazminatlar (Reasürör Payı Düşülmüş Olarak)</t>
  </si>
  <si>
    <t>1.1- Ödenen Tazminatlar (Reasürör Payı Düşülmüş Olarak)</t>
  </si>
  <si>
    <t xml:space="preserve">1.1.1- Brüt Ödenen Tazminatlar  </t>
  </si>
  <si>
    <t xml:space="preserve">1.1.2- Ödenen Tazminatlarda Reasürör Payı </t>
  </si>
  <si>
    <t xml:space="preserve">1.2.1- Muallak Tazminatlar Karşılığı </t>
  </si>
  <si>
    <t xml:space="preserve">1.2.2- Muallak Tazminatlar Karşılığında Reasürör Payı </t>
  </si>
  <si>
    <t xml:space="preserve">2.1- İkramiye ve İndirimler Karşılığı </t>
  </si>
  <si>
    <t xml:space="preserve">2.2- İkramiye ve İndirimler Karşılığında Reasürör Payı </t>
  </si>
  <si>
    <t xml:space="preserve">4- Faaliyet Giderleri </t>
  </si>
  <si>
    <t>5.1- Matematik Karşılıklar</t>
  </si>
  <si>
    <t>5.2- Matematik Karşılıklarda Reasürör Payı</t>
  </si>
  <si>
    <t>6- Diğer Teknik Giderler</t>
  </si>
  <si>
    <t>6.1- Brüt Diğer Teknik Giderler</t>
  </si>
  <si>
    <t>6.2- Brüt Diğer Teknik Giderlerde Reasürör Payı</t>
  </si>
  <si>
    <t>C- Teknik Bölüm Dengesi- Hayat Dışı (A - B)</t>
  </si>
  <si>
    <t xml:space="preserve">D- Hayat Teknik Gelir </t>
  </si>
  <si>
    <t xml:space="preserve">1.1- Yazılan Primler (Reasürör payı Düşülmüş Olarak) </t>
  </si>
  <si>
    <t xml:space="preserve">2- Hayat Branşı Yatırım Geliri </t>
  </si>
  <si>
    <t>3- Yatırımlardaki Gerçekleşmemiş Karlar</t>
  </si>
  <si>
    <t>4- Diğer Teknik Gelirler (Reasürör Payı Düşülmüş Olarak)</t>
  </si>
  <si>
    <t>4.1- Brüt Diğer Teknik Gelirler</t>
  </si>
  <si>
    <t xml:space="preserve">4.2- Brüt Diğer Teknik Gelirlerde Reasürör Payı </t>
  </si>
  <si>
    <t>5- Tahakkuk Eden Rücu Gelirleri</t>
  </si>
  <si>
    <t>E- Hayat Teknik Gider</t>
  </si>
  <si>
    <t xml:space="preserve">1.1- Ödenen Tazminatlar (Reasürör Payı Düşülmüş Olarak) </t>
  </si>
  <si>
    <t xml:space="preserve">1.1.1- Brüt Ödenen Tazminatlar </t>
  </si>
  <si>
    <t xml:space="preserve">3.1- Matematik Karşılıklar </t>
  </si>
  <si>
    <t xml:space="preserve">3.1.1- Aktüeryal Matematik Karşılık </t>
  </si>
  <si>
    <t xml:space="preserve">3.2- Matematik Karşılığında Reasürör Payı </t>
  </si>
  <si>
    <t>3.2.1- Aktüeryal Matematik Karşılıklar Reasürör Payı</t>
  </si>
  <si>
    <t xml:space="preserve">5- Faaliyet Giderleri </t>
  </si>
  <si>
    <t>6- Yatırım Giderleri</t>
  </si>
  <si>
    <t>7- Yatırımlardaki Gerçekleşmemiş Zararlar</t>
  </si>
  <si>
    <t>8- Teknik Olmayan Bölüme Aktarılan Yatırım Gelirleri</t>
  </si>
  <si>
    <t>F- Teknik Bölüm Dengesi- Hayat  (D - E)</t>
  </si>
  <si>
    <t>G- Emeklilik Teknik Gelir</t>
  </si>
  <si>
    <t xml:space="preserve">1- Fon İşletim Gelirleri </t>
  </si>
  <si>
    <t xml:space="preserve">2- Yönetim Gideri Kesintisi </t>
  </si>
  <si>
    <t xml:space="preserve">3- Giriş Aidatı Gelirleri </t>
  </si>
  <si>
    <t>4- Ara Verme Halinde Yönetim Gideri Kesintisi</t>
  </si>
  <si>
    <t>5- Özel Hizmet Gideri Kesintisi</t>
  </si>
  <si>
    <t>6- Sermaye Tahsis Avansı Değer Artış Gelirleri</t>
  </si>
  <si>
    <t>7- Diğer Teknik Gelirler</t>
  </si>
  <si>
    <t>H- Emeklilik Teknik Gideri</t>
  </si>
  <si>
    <t xml:space="preserve">1- Fon İşletim Giderleri </t>
  </si>
  <si>
    <t>2- Sermaye Tahsis Avansları Değer Azalış Giderleri</t>
  </si>
  <si>
    <t xml:space="preserve">3- Faaliyet Giderleri </t>
  </si>
  <si>
    <t xml:space="preserve">4- Diğer Teknik Giderler </t>
  </si>
  <si>
    <t>I- Teknik Bölüm Dengesi- Emeklilik (G - H)</t>
  </si>
  <si>
    <t>C- Teknik Bölüm Dengesi- Hayat Dışı (A-B)</t>
  </si>
  <si>
    <t>F- Teknik Bölüm Dengesi- Hayat (D-E)</t>
  </si>
  <si>
    <t>I - Teknik Bölüm Dengesi- Emeklilik (G-H)</t>
  </si>
  <si>
    <t>J- Genel Teknik Bölüm Dengesi (C+F+I)</t>
  </si>
  <si>
    <t>K- Yatırım Gelirleri</t>
  </si>
  <si>
    <t>1- Finansal Yatırımlardan Elde Edilen Gelirler</t>
  </si>
  <si>
    <t>2- Finansal Yatırımların Nakde Çevrilmesinden Elde Edilen Karlar</t>
  </si>
  <si>
    <t>3- Finansal Yatırımların Değerlemesi</t>
  </si>
  <si>
    <t>4- Kambiyo Karları</t>
  </si>
  <si>
    <t>5- İştiraklerden Gelirler</t>
  </si>
  <si>
    <t>7- Arazi, Arsa ile Binalardan Elde Edilen Gelirler</t>
  </si>
  <si>
    <t>8- Türev Ürünlerden Elde Edilen Gelirler</t>
  </si>
  <si>
    <t>9- Diğer Yatırımlar</t>
  </si>
  <si>
    <t>10- Hayat Teknik Bölümünden Aktarılan Yatırım Gelirleri</t>
  </si>
  <si>
    <t xml:space="preserve">L- Yatırım Giderleri </t>
  </si>
  <si>
    <t xml:space="preserve">1- Yatırım Yönetim Giderleri - Faiz Dahil </t>
  </si>
  <si>
    <t xml:space="preserve">2- Yatırımlar Değer Azalışları </t>
  </si>
  <si>
    <t xml:space="preserve">3- Yatırımların Nakde Çevrilmesi Sonucunda Oluşan Zararlar </t>
  </si>
  <si>
    <t xml:space="preserve">5- Türev Ürünler Sonucunda Oluşan Zararlar </t>
  </si>
  <si>
    <t xml:space="preserve">6- Kambiyo Zararları </t>
  </si>
  <si>
    <t xml:space="preserve">7- Amortisman Giderleri </t>
  </si>
  <si>
    <t xml:space="preserve">8- Diğer Yatırım Giderleri </t>
  </si>
  <si>
    <t xml:space="preserve">1- Karşılıklar Hesabı </t>
  </si>
  <si>
    <t xml:space="preserve">2- Reeskont Hesabı </t>
  </si>
  <si>
    <t xml:space="preserve">3- Özellikli Sigortalar Hesabı </t>
  </si>
  <si>
    <t xml:space="preserve">4- Enflasyon Düzeltmesi Hesabı </t>
  </si>
  <si>
    <t xml:space="preserve">5- Ertelenmiş Vergi Varlığı Hesabı </t>
  </si>
  <si>
    <t xml:space="preserve">6- Ertelenmiş Vergi Yükümlülüğü Gideri </t>
  </si>
  <si>
    <t xml:space="preserve">7- Diğer Gelir ve Karlar </t>
  </si>
  <si>
    <t xml:space="preserve">8- Diğer Gider ve Zararlar </t>
  </si>
  <si>
    <t>9- Önceki Yıl Gelir ve Karları</t>
  </si>
  <si>
    <t>10- Önceki Yıl Gider ve Zararları</t>
  </si>
  <si>
    <t xml:space="preserve">N- Dönem Net Karı veya Zararı </t>
  </si>
  <si>
    <t>1- Dönem Karı ve Zararı</t>
  </si>
  <si>
    <t xml:space="preserve">2- Dönem Karı Vergi ve Diğer Yasal Yükümlülük Karşılıkları </t>
  </si>
  <si>
    <t>3- Dönem Net Kar veya Zararı</t>
  </si>
  <si>
    <t>4- Enflasyon Düzeltme Hesabı</t>
  </si>
  <si>
    <t>1. Sigortacılık faaliyetlerinden elde edilen nakit girişleri</t>
  </si>
  <si>
    <t>2. Reasürans faaliyetlerinden elde edilen nakit girişleri</t>
  </si>
  <si>
    <t>3. Emeklilik faaliyetlerinden elde edilen nakit girişleri</t>
  </si>
  <si>
    <t xml:space="preserve">4. Sigortacılık faaliyetleri nedeniyle yapılan nakit çıkışı </t>
  </si>
  <si>
    <t xml:space="preserve">5. Reasürans faaliyetleri nedeniyle nakit çıkışı </t>
  </si>
  <si>
    <t xml:space="preserve">6. Emeklilik faaliyetleri nedeniyle nakit çıkışı </t>
  </si>
  <si>
    <t xml:space="preserve">7. Esas faaliyetler sonucu oluşan nakit </t>
  </si>
  <si>
    <t xml:space="preserve">8. Faiz ödemeleri </t>
  </si>
  <si>
    <t xml:space="preserve">9. Gelir vergisi ödemeleri </t>
  </si>
  <si>
    <t>10. Diğer nakit girişleri</t>
  </si>
  <si>
    <t xml:space="preserve">11. Diğer nakit çıkışları </t>
  </si>
  <si>
    <t xml:space="preserve">12. Esas faaliyetlerden kaynaklanan net nakit  </t>
  </si>
  <si>
    <t xml:space="preserve">1. Maddi varlıkların satışı </t>
  </si>
  <si>
    <t xml:space="preserve">2. Maddi varlıkların iktisabı </t>
  </si>
  <si>
    <t xml:space="preserve">3. Mali varlık iktisabı </t>
  </si>
  <si>
    <t>4. Mali varlıkların satışı</t>
  </si>
  <si>
    <t>5. Alınan faizler</t>
  </si>
  <si>
    <t>6. Alınan temettüler</t>
  </si>
  <si>
    <t>7. Diğer nakit girişleri</t>
  </si>
  <si>
    <t xml:space="preserve">8. Diğer nakit çıkışları </t>
  </si>
  <si>
    <t xml:space="preserve">9. Yatırım faaliyetlerinden kaynaklanan net nakit </t>
  </si>
  <si>
    <t>1. Hisse senedi ihracı</t>
  </si>
  <si>
    <t>2. Kredilerle ilgili nakit girişleri</t>
  </si>
  <si>
    <t xml:space="preserve">3. Finansal kiralama borçları ödemeleri </t>
  </si>
  <si>
    <t xml:space="preserve">4. Ödenen temettüler </t>
  </si>
  <si>
    <t>5. Diğer nakit girişleri</t>
  </si>
  <si>
    <t xml:space="preserve">6. Diğer nakit çıkışları </t>
  </si>
  <si>
    <t>7. Finansman faaliyetlerinden kaynaklanan net nakit</t>
  </si>
  <si>
    <t xml:space="preserve">E.  Nakit ve nakit benzerlerinde meydana gelen net artış </t>
  </si>
  <si>
    <t>F.  Dönem başındaki nakit ve nakit benzerleri mevcudu</t>
  </si>
  <si>
    <t xml:space="preserve">G. Dönem sonundaki nakit ve nakit benzerleri mevcudu </t>
  </si>
  <si>
    <t>Varlıklarda</t>
  </si>
  <si>
    <t>Özsermaye</t>
  </si>
  <si>
    <t>Yabancı</t>
  </si>
  <si>
    <t>Diğer</t>
  </si>
  <si>
    <t>İşletmenin</t>
  </si>
  <si>
    <t>Değer</t>
  </si>
  <si>
    <t>Enflasyon</t>
  </si>
  <si>
    <t>Para</t>
  </si>
  <si>
    <t>Yedekler ve</t>
  </si>
  <si>
    <t>Net</t>
  </si>
  <si>
    <t>Geçmiş</t>
  </si>
  <si>
    <t>Kendi hisse</t>
  </si>
  <si>
    <t>Artışı/</t>
  </si>
  <si>
    <t>Düzeltmesi</t>
  </si>
  <si>
    <t>Çevrim</t>
  </si>
  <si>
    <t>Yasal</t>
  </si>
  <si>
    <t>Statü</t>
  </si>
  <si>
    <t>Dağıtılmamış</t>
  </si>
  <si>
    <t>Dönem</t>
  </si>
  <si>
    <t>Yıllar</t>
  </si>
  <si>
    <t>Sermaye</t>
  </si>
  <si>
    <t>Senetleri(-)</t>
  </si>
  <si>
    <t>(Azalışı)</t>
  </si>
  <si>
    <t>Farkları</t>
  </si>
  <si>
    <t>Yedekler</t>
  </si>
  <si>
    <t>Yedekleri</t>
  </si>
  <si>
    <t>Karlar</t>
  </si>
  <si>
    <t>(Zararı)/Karı</t>
  </si>
  <si>
    <t>Zararları</t>
  </si>
  <si>
    <t>Toplam</t>
  </si>
  <si>
    <t xml:space="preserve">    1 – Nakit</t>
  </si>
  <si>
    <t xml:space="preserve">    2 – İç Kaynaklardan</t>
  </si>
  <si>
    <t>B – İşletmenin Aldığı Kendi Hisse Senetleri</t>
  </si>
  <si>
    <t>D – Varlıklarda Değer Artışı</t>
  </si>
  <si>
    <t>E – Yabancı Para Çevrim Farkları</t>
  </si>
  <si>
    <t>G – Enflasyon Düzeltme Farkları</t>
  </si>
  <si>
    <t>I – Dağıtılan Temettü</t>
  </si>
  <si>
    <t>J – Transfer</t>
  </si>
  <si>
    <t>CARİ DÖNEM</t>
  </si>
  <si>
    <t>H – Net Dönem karı</t>
  </si>
  <si>
    <t>B- Finansal Varlıklar ile Riski Sigortalılara Ait Finansal Yatırımlar</t>
  </si>
  <si>
    <t>3- Vadesi Geçmiş, Ertelenmiş veya Taksitlendirilmiş Vergi ve Diğer Yükümlülükler</t>
  </si>
  <si>
    <t xml:space="preserve">4- Hayat Dışı Teknik Bölümüne    Aktarılan Yatırım Gelirleri </t>
  </si>
  <si>
    <t xml:space="preserve">M- Diğer Faaliyetlerden ve Olağandışı    Faaliyetlerden Gelir ve Karlar ile Gider ve Zararlar </t>
  </si>
  <si>
    <t>6- Bağlı Ortaklıklar ve Müşterek Yönetime Tabi Teşebbüslerden Gelirler</t>
  </si>
  <si>
    <t xml:space="preserve">3.2.2- Kar Payı Karşılığı Reasürör Payı   (Yatırım Riski Poliçe Sahipleribe Ait  Poliçeler İçin Ayrılan Karş.) </t>
  </si>
  <si>
    <t xml:space="preserve">4- Diğer Teknik Karşılıklarda Değişim -  (Reasürör Payı ve Devreden Kısım Düşülmüş Olarak) </t>
  </si>
  <si>
    <t>3.1.2- Kar Payı Karşılığı (Yatırım Riski Poliçe  Sahipleribe Ait Poliçeler İçin Ayrılan Karş.)</t>
  </si>
  <si>
    <t xml:space="preserve">3- Hayat Matematik Karşılığında Değişim (Reasürör Payı ve Devreden Kısım Düşülmüş Olarak) </t>
  </si>
  <si>
    <t xml:space="preserve">2- İkramiye ve İndirimler Karşılığında Değişim  (Reasürör Payı ve Devreden Kısım Düşülmüş Olarak) </t>
  </si>
  <si>
    <t xml:space="preserve">1.2- Muallak Tazminatlar Karşılığında Değişim  (Reasürör Payı ve Devreden Kısım Düşülmüş Olarak) </t>
  </si>
  <si>
    <t>1.3- Devam Eden Riskler Karşılığında Değişim (Reasürör Payı ve Devreden Kısım Düşülmüş Olarak)</t>
  </si>
  <si>
    <t xml:space="preserve">1.2- Kazanılmamış Primler Karşılığında Değişim (Reasürör Payı ve Devreden Kısım Düşülmüş Olarak) </t>
  </si>
  <si>
    <t>5- Matematik Karşılıklarda Değişim (Reasürör Payı ve Devreden Kısım Düşülmüş Olarak)</t>
  </si>
  <si>
    <t xml:space="preserve">3- Diğer Teknik Karşılıklarda Değişim (Reasürör Payı ve Devreden Kısım Düşülmüş Olarak) </t>
  </si>
  <si>
    <t>2- İkramiye ve İndirimler Karşılığında Değişim (Reasürör Payı ve Devreden Kısım Düşülmüş Olarak)</t>
  </si>
  <si>
    <t xml:space="preserve">1.2- Muallak Tazminatlar Karşılığında Değişim (Reasürör Payı ve Devreden Kısım Düşülmüş Olarak) </t>
  </si>
  <si>
    <t>C – Gelir Tablosunda Yer Almayan Kazanç ve Kayıplar (15 no’lu dipnot)</t>
  </si>
  <si>
    <t>A – Sermaye Artırımı</t>
  </si>
  <si>
    <t>B. YATIRIM FAALİYETLERİNDEN KAYNAKLANAN NAKİT AKIMLARI</t>
  </si>
  <si>
    <t xml:space="preserve">C. FİNANSMAN FAALİYETLERİNDEN KAYNAKLANAN NAKİT AKIMLARI </t>
  </si>
  <si>
    <t>D. KUR FARKLARININ NAKİT VE NAKİT BENZERLERİNE OLAN ETKİSİ</t>
  </si>
  <si>
    <t>A. ESAS FAALİYETLERDEN KAYNAKLANAN NAKİT AKIMLARI</t>
  </si>
  <si>
    <t>F – Diğer Kazanç ve Kayıplar</t>
  </si>
  <si>
    <t xml:space="preserve">F – Diğer Kazanç ve Kayıplar </t>
  </si>
  <si>
    <t>C – Gelir Tablosunda Yer Almayan Kazanç ve Kayıplar</t>
  </si>
  <si>
    <t>4.2 ve 11</t>
  </si>
  <si>
    <t>4.2 ve 12</t>
  </si>
  <si>
    <t>4.2 ve 19</t>
  </si>
  <si>
    <t>4.2 ve 17</t>
  </si>
  <si>
    <t>10 ve 17</t>
  </si>
  <si>
    <t>2.13 ve 15</t>
  </si>
  <si>
    <t>4.2 ve 14</t>
  </si>
  <si>
    <t>4.2 ve 20</t>
  </si>
  <si>
    <t>5,17, 24</t>
  </si>
  <si>
    <t>17, 24</t>
  </si>
  <si>
    <t>10, 17</t>
  </si>
  <si>
    <t>5, 32</t>
  </si>
  <si>
    <t>H – Net Dönem Karı</t>
  </si>
  <si>
    <t>TÜRKİYE SİGORTA A.Ş.</t>
  </si>
  <si>
    <t>19 ve 47</t>
  </si>
  <si>
    <t>2.23 ve 17</t>
  </si>
  <si>
    <t>10 ve 19</t>
  </si>
  <si>
    <t>2.25 ve 17</t>
  </si>
  <si>
    <t>ÖNCEKİ DÖNEM</t>
  </si>
  <si>
    <t>Yeniden düzenleme etkisi</t>
  </si>
  <si>
    <t>1 Ocak -</t>
  </si>
  <si>
    <t>2- Vadesi Geçmiş, Ertelenmiş veya Taksitlendirilmiş Vergi ve Diğer Yükümlülükler</t>
  </si>
  <si>
    <t>4.2</t>
  </si>
  <si>
    <t>47</t>
  </si>
  <si>
    <t>21 ve 35</t>
  </si>
  <si>
    <t>Bağımsız Sınırlı</t>
  </si>
  <si>
    <t>II – Önceki Dönem Sonu Bakiyesi - 31 Aralık 2023 (Yeniden düzenlenmiş)</t>
  </si>
  <si>
    <t>5, 17</t>
  </si>
  <si>
    <t>10, 17, 24</t>
  </si>
  <si>
    <t>31 Aralık 2024</t>
  </si>
  <si>
    <t>21</t>
  </si>
  <si>
    <t>7, 26</t>
  </si>
  <si>
    <t>I – Önceki Dönem Sonu Bakiyesi - 31 Aralık 2023 (Önceden raporlanan)</t>
  </si>
  <si>
    <t>I – Önceki Dönem Sonu Bakiyesi – 31 Aralık 2024 (Önceden raporlanan)</t>
  </si>
  <si>
    <t>II – Önceki Dönem Sonu Bakiyesi - 31 Aralık 2024 (Yeniden düzenlenmiş)</t>
  </si>
  <si>
    <t>Denetimden Geçmemiş</t>
  </si>
  <si>
    <t>30 Haziran 2025</t>
  </si>
  <si>
    <t>Özsermaye Değişim Tabloları – Bağımsız Sınırlı Denetimden Geçmiş</t>
  </si>
  <si>
    <t>1 Nisan -</t>
  </si>
  <si>
    <t>30 Haziran 2024</t>
  </si>
  <si>
    <t>1 Ocak-30 Haziran 2025</t>
  </si>
  <si>
    <t>1 Ocak-30 Haziran 2024</t>
  </si>
  <si>
    <t>IV - Dönem Sonu Bakiyesi - 30 Haziran 2024</t>
  </si>
  <si>
    <t>IV - Dönem Sonu Bakiyesi - 30 Haziran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</si>
</sst>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T_L_-;\-* #,##0.00\ _T_L_-;_-* &quot;-&quot;??\ _T_L_-;_-@_-"/>
    <numFmt numFmtId="165" formatCode="_(* #,##0_);_(* \(#,##0\);_(* &quot;-&quot;??_);_(@_)"/>
    <numFmt numFmtId="166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name val="Calibri"/>
      <family val="2"/>
      <scheme val="minor"/>
    </font>
    <font>
      <b/>
      <sz val="10"/>
      <name val="Calibri"/>
      <family val="2"/>
      <charset val="16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58">
    <xf numFmtId="0" fontId="0" fillId="0" borderId="0" xfId="0"/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2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7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quotePrefix="1" applyFont="1" applyFill="1" applyAlignment="1">
      <alignment horizontal="left"/>
    </xf>
    <xf numFmtId="3" fontId="9" fillId="0" borderId="0" xfId="0" applyNumberFormat="1" applyFont="1" applyFill="1" applyAlignment="1">
      <alignment horizontal="right"/>
    </xf>
    <xf numFmtId="0" fontId="3" fillId="0" borderId="0" xfId="0" applyFont="1" applyFill="1"/>
    <xf numFmtId="49" fontId="1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49" fontId="1" fillId="0" borderId="0" xfId="0" quotePrefix="1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9" fillId="0" borderId="0" xfId="0" quotePrefix="1" applyNumberFormat="1" applyFont="1" applyFill="1" applyAlignment="1">
      <alignment horizontal="left"/>
    </xf>
    <xf numFmtId="14" fontId="4" fillId="0" borderId="0" xfId="0" quotePrefix="1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3" fontId="9" fillId="0" borderId="0" xfId="0" applyNumberFormat="1" applyFont="1" applyFill="1"/>
    <xf numFmtId="0" fontId="2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 wrapText="1"/>
    </xf>
    <xf numFmtId="0" fontId="10" fillId="0" borderId="0" xfId="0" quotePrefix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left"/>
    </xf>
    <xf numFmtId="3" fontId="1" fillId="0" borderId="0" xfId="0" applyNumberFormat="1" applyFont="1" applyFill="1" applyAlignment="1">
      <alignment horizontal="left"/>
    </xf>
    <xf numFmtId="49" fontId="2" fillId="0" borderId="0" xfId="0" quotePrefix="1" applyNumberFormat="1" applyFont="1" applyFill="1" applyAlignment="1">
      <alignment horizontal="left"/>
    </xf>
    <xf numFmtId="166" fontId="2" fillId="0" borderId="0" xfId="0" applyNumberFormat="1" applyFont="1" applyFill="1"/>
    <xf numFmtId="0" fontId="2" fillId="0" borderId="0" xfId="0" applyNumberFormat="1" applyFont="1" applyFill="1" applyAlignment="1">
      <alignment horizontal="left"/>
    </xf>
    <xf numFmtId="16" fontId="2" fillId="0" borderId="0" xfId="0" quotePrefix="1" applyNumberFormat="1" applyFont="1" applyFill="1" applyAlignment="1">
      <alignment horizontal="left"/>
    </xf>
    <xf numFmtId="0" fontId="3" fillId="0" borderId="0" xfId="0" quotePrefix="1" applyFont="1" applyFill="1" applyAlignment="1">
      <alignment horizontal="right" vertical="center"/>
    </xf>
    <xf numFmtId="165" fontId="9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9" fillId="0" borderId="0" xfId="0" applyNumberFormat="1" applyFont="1" applyFill="1"/>
    <xf numFmtId="3" fontId="1" fillId="0" borderId="0" xfId="0" applyNumberFormat="1" applyFont="1" applyFill="1" applyAlignment="1"/>
    <xf numFmtId="0" fontId="3" fillId="0" borderId="0" xfId="0" applyFont="1" applyFill="1" applyAlignment="1">
      <alignment horizontal="right"/>
    </xf>
    <xf numFmtId="0" fontId="3" fillId="0" borderId="0" xfId="0" quotePrefix="1" applyFont="1" applyFill="1" applyAlignment="1">
      <alignment horizontal="right"/>
    </xf>
    <xf numFmtId="15" fontId="3" fillId="0" borderId="0" xfId="0" quotePrefix="1" applyNumberFormat="1" applyFont="1" applyFill="1" applyAlignment="1">
      <alignment horizontal="right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B2:J70"/>
  <sheetViews>
    <sheetView tabSelected="1" zoomScaleNormal="100" workbookViewId="0"/>
  </sheetViews>
  <sheetFormatPr defaultColWidth="9.21875" defaultRowHeight="13.8" x14ac:dyDescent="0.3"/>
  <cols>
    <col min="1" max="1" width="3.44140625" style="3" customWidth="1"/>
    <col min="2" max="2" width="65.5546875" style="3" customWidth="1"/>
    <col min="3" max="3" width="10.5546875" style="3" customWidth="1"/>
    <col min="4" max="4" width="23.5546875" style="7" customWidth="1"/>
    <col min="5" max="5" width="23.5546875" style="3" customWidth="1"/>
    <col min="6" max="6" width="23.77734375" style="3" customWidth="1"/>
    <col min="7" max="8" width="0" style="3" hidden="1" customWidth="1"/>
    <col min="9" max="16384" width="9.21875" style="3"/>
  </cols>
  <sheetData>
    <row r="2" spans="2:10" x14ac:dyDescent="0.3">
      <c r="B2" s="5" t="s">
        <v>450</v>
      </c>
      <c r="D2" s="36"/>
      <c r="E2" s="36"/>
    </row>
    <row r="3" spans="2:10" x14ac:dyDescent="0.3">
      <c r="B3" s="8" t="s">
        <v>0</v>
      </c>
      <c r="D3" s="37"/>
      <c r="E3" s="36"/>
    </row>
    <row r="4" spans="2:10" x14ac:dyDescent="0.3">
      <c r="B4" s="8"/>
      <c r="D4" s="37"/>
      <c r="E4" s="37"/>
      <c r="F4" s="22"/>
    </row>
    <row r="5" spans="2:10" x14ac:dyDescent="0.3">
      <c r="D5" s="37"/>
      <c r="E5" s="37"/>
      <c r="F5" s="22"/>
    </row>
    <row r="6" spans="2:10" x14ac:dyDescent="0.3">
      <c r="B6" s="8"/>
      <c r="C6" s="8"/>
      <c r="D6" s="37" t="s">
        <v>462</v>
      </c>
      <c r="E6" s="37" t="s">
        <v>1</v>
      </c>
      <c r="F6" s="22"/>
    </row>
    <row r="7" spans="2:10" x14ac:dyDescent="0.3">
      <c r="B7" s="8"/>
      <c r="C7" s="8"/>
      <c r="D7" s="38" t="s">
        <v>2</v>
      </c>
      <c r="E7" s="38" t="s">
        <v>2</v>
      </c>
      <c r="F7" s="23"/>
    </row>
    <row r="8" spans="2:10" x14ac:dyDescent="0.3">
      <c r="B8" s="8"/>
      <c r="C8" s="8"/>
      <c r="D8" s="37" t="s">
        <v>3</v>
      </c>
      <c r="E8" s="37" t="s">
        <v>4</v>
      </c>
      <c r="F8" s="22"/>
    </row>
    <row r="9" spans="2:10" x14ac:dyDescent="0.3">
      <c r="B9" s="8"/>
      <c r="C9" s="8" t="s">
        <v>5</v>
      </c>
      <c r="D9" s="39" t="s">
        <v>473</v>
      </c>
      <c r="E9" s="39" t="s">
        <v>466</v>
      </c>
      <c r="F9" s="24"/>
    </row>
    <row r="10" spans="2:10" x14ac:dyDescent="0.3">
      <c r="B10" s="8" t="s">
        <v>6</v>
      </c>
      <c r="E10" s="7"/>
      <c r="F10" s="7"/>
    </row>
    <row r="11" spans="2:10" x14ac:dyDescent="0.3">
      <c r="B11" s="8" t="s">
        <v>7</v>
      </c>
      <c r="C11" s="27" t="s">
        <v>443</v>
      </c>
      <c r="D11" s="17">
        <v>17158897644</v>
      </c>
      <c r="E11" s="17">
        <v>25228353912</v>
      </c>
      <c r="F11" s="17"/>
      <c r="G11" s="3" t="e">
        <f>D11-D12-D14-D16</f>
        <v>#VALUE!</v>
      </c>
      <c r="H11" s="1">
        <f>E11-E14-E16</f>
        <v>0</v>
      </c>
      <c r="I11" s="1"/>
      <c r="J11" s="1"/>
    </row>
    <row r="12" spans="2:10" x14ac:dyDescent="0.3">
      <c r="B12" s="3" t="s">
        <v>8</v>
      </c>
      <c r="C12" s="28"/>
      <c r="D12" s="2" t="s">
        <v>10</v>
      </c>
      <c r="E12" s="2" t="s">
        <v>10</v>
      </c>
      <c r="F12" s="2"/>
    </row>
    <row r="13" spans="2:10" x14ac:dyDescent="0.3">
      <c r="B13" s="3" t="s">
        <v>9</v>
      </c>
      <c r="C13" s="6"/>
      <c r="D13" s="2" t="s">
        <v>10</v>
      </c>
      <c r="E13" s="2" t="s">
        <v>10</v>
      </c>
      <c r="F13" s="2"/>
    </row>
    <row r="14" spans="2:10" x14ac:dyDescent="0.3">
      <c r="B14" s="3" t="s">
        <v>11</v>
      </c>
      <c r="C14" s="28">
        <v>14</v>
      </c>
      <c r="D14" s="2">
        <v>12417576508</v>
      </c>
      <c r="E14" s="2">
        <v>20602437060</v>
      </c>
      <c r="F14" s="2"/>
    </row>
    <row r="15" spans="2:10" x14ac:dyDescent="0.3">
      <c r="B15" s="3" t="s">
        <v>12</v>
      </c>
      <c r="C15" s="6"/>
      <c r="D15" s="2" t="s">
        <v>10</v>
      </c>
      <c r="E15" s="2" t="s">
        <v>10</v>
      </c>
      <c r="F15" s="2"/>
    </row>
    <row r="16" spans="2:10" x14ac:dyDescent="0.3">
      <c r="B16" s="3" t="s">
        <v>13</v>
      </c>
      <c r="C16" s="28">
        <v>14</v>
      </c>
      <c r="D16" s="2">
        <v>4741321136</v>
      </c>
      <c r="E16" s="2">
        <v>4625916852</v>
      </c>
      <c r="F16" s="2"/>
    </row>
    <row r="17" spans="2:10" x14ac:dyDescent="0.3">
      <c r="B17" s="3" t="s">
        <v>14</v>
      </c>
      <c r="C17" s="6"/>
      <c r="D17" s="2" t="s">
        <v>10</v>
      </c>
      <c r="E17" s="2" t="s">
        <v>10</v>
      </c>
      <c r="F17" s="2"/>
    </row>
    <row r="18" spans="2:10" x14ac:dyDescent="0.3">
      <c r="B18" s="8" t="s">
        <v>411</v>
      </c>
      <c r="C18" s="27" t="s">
        <v>437</v>
      </c>
      <c r="D18" s="17">
        <v>67638674193</v>
      </c>
      <c r="E18" s="17">
        <v>34327469974</v>
      </c>
      <c r="F18" s="17"/>
      <c r="G18" s="1">
        <f>D18-D19-D21-D20</f>
        <v>0</v>
      </c>
      <c r="H18" s="1">
        <f>E18-E20-E19-E21</f>
        <v>0</v>
      </c>
      <c r="I18" s="1"/>
      <c r="J18" s="1"/>
    </row>
    <row r="19" spans="2:10" x14ac:dyDescent="0.3">
      <c r="B19" s="3" t="s">
        <v>15</v>
      </c>
      <c r="C19" s="6" t="s">
        <v>437</v>
      </c>
      <c r="D19" s="2">
        <v>20645620825</v>
      </c>
      <c r="E19" s="2">
        <v>11121213898</v>
      </c>
      <c r="F19" s="2"/>
    </row>
    <row r="20" spans="2:10" x14ac:dyDescent="0.3">
      <c r="B20" s="3" t="s">
        <v>16</v>
      </c>
      <c r="C20" s="6" t="s">
        <v>437</v>
      </c>
      <c r="D20" s="2">
        <v>22344945644</v>
      </c>
      <c r="E20" s="2">
        <v>3985925466</v>
      </c>
      <c r="F20" s="2"/>
    </row>
    <row r="21" spans="2:10" x14ac:dyDescent="0.3">
      <c r="B21" s="3" t="s">
        <v>17</v>
      </c>
      <c r="C21" s="28" t="s">
        <v>437</v>
      </c>
      <c r="D21" s="2">
        <v>24648107724</v>
      </c>
      <c r="E21" s="2">
        <v>19220330610</v>
      </c>
      <c r="F21" s="2"/>
    </row>
    <row r="22" spans="2:10" x14ac:dyDescent="0.3">
      <c r="B22" s="3" t="s">
        <v>18</v>
      </c>
      <c r="C22" s="6"/>
      <c r="D22" s="2" t="s">
        <v>10</v>
      </c>
      <c r="E22" s="2" t="s">
        <v>10</v>
      </c>
      <c r="F22" s="2"/>
    </row>
    <row r="23" spans="2:10" x14ac:dyDescent="0.3">
      <c r="B23" s="3" t="s">
        <v>19</v>
      </c>
      <c r="C23" s="6"/>
      <c r="D23" s="2" t="s">
        <v>10</v>
      </c>
      <c r="E23" s="2" t="s">
        <v>10</v>
      </c>
      <c r="F23" s="2"/>
    </row>
    <row r="24" spans="2:10" x14ac:dyDescent="0.3">
      <c r="B24" s="3" t="s">
        <v>20</v>
      </c>
      <c r="C24" s="6"/>
      <c r="D24" s="2" t="s">
        <v>10</v>
      </c>
      <c r="E24" s="2" t="s">
        <v>10</v>
      </c>
      <c r="F24" s="2"/>
    </row>
    <row r="25" spans="2:10" x14ac:dyDescent="0.3">
      <c r="B25" s="3" t="s">
        <v>21</v>
      </c>
      <c r="C25" s="6"/>
      <c r="D25" s="2" t="s">
        <v>10</v>
      </c>
      <c r="E25" s="2" t="s">
        <v>10</v>
      </c>
      <c r="F25" s="2"/>
    </row>
    <row r="26" spans="2:10" x14ac:dyDescent="0.3">
      <c r="B26" s="3" t="s">
        <v>22</v>
      </c>
      <c r="C26" s="6"/>
      <c r="D26" s="2" t="s">
        <v>10</v>
      </c>
      <c r="E26" s="2" t="s">
        <v>10</v>
      </c>
      <c r="F26" s="2"/>
    </row>
    <row r="27" spans="2:10" x14ac:dyDescent="0.3">
      <c r="B27" s="8" t="s">
        <v>23</v>
      </c>
      <c r="C27" s="27" t="s">
        <v>438</v>
      </c>
      <c r="D27" s="17">
        <v>32433238006</v>
      </c>
      <c r="E27" s="17">
        <v>19005278041</v>
      </c>
      <c r="F27" s="17"/>
      <c r="G27" s="3">
        <f>D27-D28-D29-D30-D36-D37</f>
        <v>0</v>
      </c>
      <c r="H27" s="1">
        <f>E27-E28-E29-E30-E36-E37</f>
        <v>0</v>
      </c>
      <c r="I27" s="1"/>
      <c r="J27" s="1"/>
    </row>
    <row r="28" spans="2:10" x14ac:dyDescent="0.3">
      <c r="B28" s="3" t="s">
        <v>24</v>
      </c>
      <c r="C28" s="28">
        <v>12</v>
      </c>
      <c r="D28" s="2">
        <v>30173974264</v>
      </c>
      <c r="E28" s="2">
        <v>17138282361</v>
      </c>
      <c r="F28" s="2"/>
    </row>
    <row r="29" spans="2:10" x14ac:dyDescent="0.3">
      <c r="B29" s="3" t="s">
        <v>25</v>
      </c>
      <c r="C29" s="28">
        <v>12</v>
      </c>
      <c r="D29" s="2">
        <v>-177200283</v>
      </c>
      <c r="E29" s="2">
        <v>-87576453</v>
      </c>
      <c r="F29" s="2"/>
    </row>
    <row r="30" spans="2:10" x14ac:dyDescent="0.3">
      <c r="B30" s="3" t="s">
        <v>26</v>
      </c>
      <c r="C30" s="6">
        <v>12</v>
      </c>
      <c r="D30" s="2">
        <v>2432524173</v>
      </c>
      <c r="E30" s="2">
        <v>1950445023</v>
      </c>
      <c r="F30" s="2"/>
    </row>
    <row r="31" spans="2:10" x14ac:dyDescent="0.3">
      <c r="B31" s="3" t="s">
        <v>27</v>
      </c>
      <c r="C31" s="6"/>
      <c r="D31" s="2" t="s">
        <v>10</v>
      </c>
      <c r="E31" s="2" t="s">
        <v>10</v>
      </c>
      <c r="F31" s="2"/>
    </row>
    <row r="32" spans="2:10" x14ac:dyDescent="0.3">
      <c r="B32" s="3" t="s">
        <v>28</v>
      </c>
      <c r="C32" s="6"/>
      <c r="D32" s="2" t="s">
        <v>10</v>
      </c>
      <c r="E32" s="2" t="s">
        <v>10</v>
      </c>
      <c r="F32" s="2"/>
    </row>
    <row r="33" spans="2:10" x14ac:dyDescent="0.3">
      <c r="B33" s="3" t="s">
        <v>29</v>
      </c>
      <c r="C33" s="6"/>
      <c r="D33" s="2" t="s">
        <v>10</v>
      </c>
      <c r="E33" s="2" t="s">
        <v>10</v>
      </c>
      <c r="F33" s="2"/>
    </row>
    <row r="34" spans="2:10" x14ac:dyDescent="0.3">
      <c r="B34" s="3" t="s">
        <v>30</v>
      </c>
      <c r="C34" s="6"/>
      <c r="D34" s="2" t="s">
        <v>10</v>
      </c>
      <c r="E34" s="2" t="s">
        <v>10</v>
      </c>
      <c r="F34" s="2"/>
    </row>
    <row r="35" spans="2:10" x14ac:dyDescent="0.3">
      <c r="B35" s="3" t="s">
        <v>31</v>
      </c>
      <c r="C35" s="6"/>
      <c r="D35" s="2" t="s">
        <v>10</v>
      </c>
      <c r="E35" s="2" t="s">
        <v>10</v>
      </c>
      <c r="F35" s="2"/>
    </row>
    <row r="36" spans="2:10" x14ac:dyDescent="0.3">
      <c r="B36" s="3" t="s">
        <v>32</v>
      </c>
      <c r="C36" s="28">
        <v>12</v>
      </c>
      <c r="D36" s="2">
        <v>2114641720</v>
      </c>
      <c r="E36" s="2">
        <v>1234238817</v>
      </c>
      <c r="F36" s="2"/>
    </row>
    <row r="37" spans="2:10" x14ac:dyDescent="0.3">
      <c r="B37" s="3" t="s">
        <v>33</v>
      </c>
      <c r="C37" s="28">
        <v>12</v>
      </c>
      <c r="D37" s="2">
        <v>-2110701868</v>
      </c>
      <c r="E37" s="2">
        <v>-1230111707</v>
      </c>
      <c r="F37" s="2"/>
    </row>
    <row r="38" spans="2:10" x14ac:dyDescent="0.3">
      <c r="B38" s="8" t="s">
        <v>34</v>
      </c>
      <c r="C38" s="13"/>
      <c r="D38" s="11">
        <v>184362652</v>
      </c>
      <c r="E38" s="17">
        <v>225653</v>
      </c>
      <c r="F38" s="17"/>
      <c r="G38" s="1">
        <f>D38-D44</f>
        <v>184088071</v>
      </c>
      <c r="H38" s="1">
        <f>E38-E44</f>
        <v>0</v>
      </c>
      <c r="I38" s="1"/>
      <c r="J38" s="1"/>
    </row>
    <row r="39" spans="2:10" x14ac:dyDescent="0.3">
      <c r="B39" s="3" t="s">
        <v>35</v>
      </c>
      <c r="C39" s="6"/>
      <c r="D39" s="2" t="s">
        <v>10</v>
      </c>
      <c r="E39" s="2" t="s">
        <v>10</v>
      </c>
      <c r="F39" s="2"/>
    </row>
    <row r="40" spans="2:10" x14ac:dyDescent="0.3">
      <c r="B40" s="3" t="s">
        <v>36</v>
      </c>
      <c r="C40" s="6"/>
      <c r="D40" s="2">
        <v>184088071</v>
      </c>
      <c r="E40" s="2" t="s">
        <v>10</v>
      </c>
      <c r="F40" s="2"/>
    </row>
    <row r="41" spans="2:10" x14ac:dyDescent="0.3">
      <c r="B41" s="3" t="s">
        <v>37</v>
      </c>
      <c r="C41" s="6"/>
      <c r="D41" s="2" t="s">
        <v>10</v>
      </c>
      <c r="E41" s="2" t="s">
        <v>10</v>
      </c>
      <c r="F41" s="2"/>
    </row>
    <row r="42" spans="2:10" x14ac:dyDescent="0.3">
      <c r="B42" s="3" t="s">
        <v>38</v>
      </c>
      <c r="C42" s="6"/>
      <c r="D42" s="2" t="s">
        <v>10</v>
      </c>
      <c r="E42" s="2" t="s">
        <v>10</v>
      </c>
      <c r="F42" s="2"/>
    </row>
    <row r="43" spans="2:10" x14ac:dyDescent="0.3">
      <c r="B43" s="3" t="s">
        <v>39</v>
      </c>
      <c r="C43" s="6"/>
      <c r="D43" s="2" t="s">
        <v>10</v>
      </c>
      <c r="E43" s="2" t="s">
        <v>10</v>
      </c>
      <c r="F43" s="2"/>
    </row>
    <row r="44" spans="2:10" x14ac:dyDescent="0.3">
      <c r="B44" s="3" t="s">
        <v>40</v>
      </c>
      <c r="C44" s="6"/>
      <c r="D44" s="2">
        <v>274581</v>
      </c>
      <c r="E44" s="2">
        <v>225653</v>
      </c>
      <c r="F44" s="2"/>
    </row>
    <row r="45" spans="2:10" x14ac:dyDescent="0.3">
      <c r="B45" s="3" t="s">
        <v>41</v>
      </c>
      <c r="C45" s="6"/>
      <c r="D45" s="2" t="s">
        <v>10</v>
      </c>
      <c r="E45" s="2" t="s">
        <v>10</v>
      </c>
      <c r="F45" s="2"/>
    </row>
    <row r="46" spans="2:10" x14ac:dyDescent="0.3">
      <c r="B46" s="3" t="s">
        <v>42</v>
      </c>
      <c r="C46" s="6"/>
      <c r="D46" s="2" t="s">
        <v>10</v>
      </c>
      <c r="E46" s="2" t="s">
        <v>10</v>
      </c>
      <c r="F46" s="2"/>
    </row>
    <row r="47" spans="2:10" x14ac:dyDescent="0.3">
      <c r="B47" s="3" t="s">
        <v>43</v>
      </c>
      <c r="C47" s="6"/>
      <c r="D47" s="2" t="s">
        <v>10</v>
      </c>
      <c r="E47" s="2" t="s">
        <v>10</v>
      </c>
      <c r="F47" s="2"/>
    </row>
    <row r="48" spans="2:10" x14ac:dyDescent="0.3">
      <c r="B48" s="8" t="s">
        <v>44</v>
      </c>
      <c r="C48" s="27" t="s">
        <v>438</v>
      </c>
      <c r="D48" s="17">
        <v>2173708824</v>
      </c>
      <c r="E48" s="17">
        <v>730218897</v>
      </c>
      <c r="F48" s="17"/>
      <c r="G48" s="3" t="e">
        <f>D48-D51-D52-D54-D55</f>
        <v>#VALUE!</v>
      </c>
      <c r="H48" s="1" t="e">
        <f>E48-E51-E52-E54-E55</f>
        <v>#VALUE!</v>
      </c>
      <c r="I48" s="1"/>
      <c r="J48" s="1"/>
    </row>
    <row r="49" spans="2:10" x14ac:dyDescent="0.3">
      <c r="B49" s="3" t="s">
        <v>45</v>
      </c>
      <c r="C49" s="6"/>
      <c r="D49" s="2" t="s">
        <v>10</v>
      </c>
      <c r="E49" s="2" t="s">
        <v>10</v>
      </c>
      <c r="F49" s="2"/>
    </row>
    <row r="50" spans="2:10" x14ac:dyDescent="0.3">
      <c r="B50" s="3" t="s">
        <v>46</v>
      </c>
      <c r="C50" s="6"/>
      <c r="D50" s="2" t="s">
        <v>10</v>
      </c>
      <c r="E50" s="2" t="s">
        <v>10</v>
      </c>
      <c r="F50" s="2"/>
    </row>
    <row r="51" spans="2:10" x14ac:dyDescent="0.3">
      <c r="B51" s="3" t="s">
        <v>47</v>
      </c>
      <c r="C51" s="6"/>
      <c r="D51" s="2" t="s">
        <v>10</v>
      </c>
      <c r="E51" s="2" t="s">
        <v>10</v>
      </c>
      <c r="F51" s="2"/>
    </row>
    <row r="52" spans="2:10" x14ac:dyDescent="0.3">
      <c r="B52" s="3" t="s">
        <v>48</v>
      </c>
      <c r="C52" s="28" t="s">
        <v>460</v>
      </c>
      <c r="D52" s="2">
        <v>2173708824</v>
      </c>
      <c r="E52" s="2">
        <v>730218897</v>
      </c>
      <c r="F52" s="2"/>
    </row>
    <row r="53" spans="2:10" x14ac:dyDescent="0.3">
      <c r="B53" s="3" t="s">
        <v>49</v>
      </c>
      <c r="C53" s="6"/>
      <c r="D53" s="2" t="s">
        <v>10</v>
      </c>
      <c r="E53" s="2" t="s">
        <v>10</v>
      </c>
      <c r="F53" s="2"/>
    </row>
    <row r="54" spans="2:10" x14ac:dyDescent="0.3">
      <c r="B54" s="3" t="s">
        <v>50</v>
      </c>
      <c r="C54" s="6"/>
      <c r="D54" s="2">
        <v>403151</v>
      </c>
      <c r="E54" s="2">
        <v>418294</v>
      </c>
      <c r="F54" s="2"/>
    </row>
    <row r="55" spans="2:10" x14ac:dyDescent="0.3">
      <c r="B55" s="3" t="s">
        <v>51</v>
      </c>
      <c r="C55" s="6"/>
      <c r="D55" s="2">
        <v>-403151</v>
      </c>
      <c r="E55" s="2">
        <v>-418294</v>
      </c>
      <c r="F55" s="2"/>
    </row>
    <row r="56" spans="2:10" x14ac:dyDescent="0.3">
      <c r="B56" s="8" t="s">
        <v>52</v>
      </c>
      <c r="C56" s="27">
        <v>17</v>
      </c>
      <c r="D56" s="17">
        <v>9780910903</v>
      </c>
      <c r="E56" s="17">
        <v>7400013011</v>
      </c>
      <c r="F56" s="17"/>
      <c r="G56" s="3">
        <f>D56-D57-D60</f>
        <v>0</v>
      </c>
      <c r="H56" s="1">
        <f>E56-E57-E60</f>
        <v>0</v>
      </c>
      <c r="I56" s="1"/>
      <c r="J56" s="1"/>
    </row>
    <row r="57" spans="2:10" x14ac:dyDescent="0.3">
      <c r="B57" s="3" t="s">
        <v>53</v>
      </c>
      <c r="C57" s="28">
        <v>17</v>
      </c>
      <c r="D57" s="2">
        <v>9456394211</v>
      </c>
      <c r="E57" s="2">
        <v>7128837108</v>
      </c>
      <c r="F57" s="2"/>
    </row>
    <row r="58" spans="2:10" x14ac:dyDescent="0.3">
      <c r="B58" s="3" t="s">
        <v>54</v>
      </c>
      <c r="C58" s="6"/>
      <c r="D58" s="2" t="s">
        <v>10</v>
      </c>
      <c r="E58" s="2" t="s">
        <v>10</v>
      </c>
      <c r="F58" s="2"/>
    </row>
    <row r="59" spans="2:10" x14ac:dyDescent="0.3">
      <c r="B59" s="3" t="s">
        <v>55</v>
      </c>
      <c r="C59" s="6"/>
      <c r="D59" s="2" t="s">
        <v>10</v>
      </c>
      <c r="E59" s="2" t="s">
        <v>10</v>
      </c>
      <c r="F59" s="2"/>
    </row>
    <row r="60" spans="2:10" x14ac:dyDescent="0.3">
      <c r="B60" s="3" t="s">
        <v>56</v>
      </c>
      <c r="C60" s="28">
        <v>17</v>
      </c>
      <c r="D60" s="2">
        <v>324516692</v>
      </c>
      <c r="E60" s="2">
        <v>271175903</v>
      </c>
      <c r="F60" s="2"/>
    </row>
    <row r="61" spans="2:10" x14ac:dyDescent="0.3">
      <c r="B61" s="8" t="s">
        <v>57</v>
      </c>
      <c r="C61" s="13"/>
      <c r="D61" s="17">
        <v>435196646</v>
      </c>
      <c r="E61" s="17">
        <v>611193160</v>
      </c>
      <c r="F61" s="17"/>
      <c r="G61" s="3" t="e">
        <f>D61-D63-D65-D66-D68</f>
        <v>#VALUE!</v>
      </c>
      <c r="H61" s="1" t="e">
        <f>E61-E63-E65-E66-E68</f>
        <v>#VALUE!</v>
      </c>
      <c r="I61" s="1"/>
      <c r="J61" s="1"/>
    </row>
    <row r="62" spans="2:10" x14ac:dyDescent="0.3">
      <c r="B62" s="3" t="s">
        <v>58</v>
      </c>
      <c r="C62" s="6"/>
      <c r="D62" s="2" t="s">
        <v>10</v>
      </c>
      <c r="E62" s="2" t="s">
        <v>10</v>
      </c>
      <c r="F62" s="2"/>
    </row>
    <row r="63" spans="2:10" x14ac:dyDescent="0.3">
      <c r="B63" s="3" t="s">
        <v>59</v>
      </c>
      <c r="C63" s="28" t="s">
        <v>438</v>
      </c>
      <c r="D63" s="2">
        <v>431136010</v>
      </c>
      <c r="E63" s="2">
        <v>607136831</v>
      </c>
      <c r="F63" s="2"/>
    </row>
    <row r="64" spans="2:10" x14ac:dyDescent="0.3">
      <c r="B64" s="3" t="s">
        <v>60</v>
      </c>
      <c r="C64" s="6"/>
      <c r="D64" s="2" t="s">
        <v>10</v>
      </c>
      <c r="E64" s="2" t="s">
        <v>10</v>
      </c>
      <c r="F64" s="2"/>
    </row>
    <row r="65" spans="2:10" x14ac:dyDescent="0.3">
      <c r="B65" s="3" t="s">
        <v>61</v>
      </c>
      <c r="C65" s="6"/>
      <c r="D65" s="2" t="s">
        <v>10</v>
      </c>
      <c r="E65" s="2" t="s">
        <v>10</v>
      </c>
      <c r="F65" s="2"/>
    </row>
    <row r="66" spans="2:10" x14ac:dyDescent="0.3">
      <c r="B66" s="3" t="s">
        <v>62</v>
      </c>
      <c r="C66" s="46" t="s">
        <v>459</v>
      </c>
      <c r="D66" s="2">
        <v>152527</v>
      </c>
      <c r="E66" s="2">
        <v>14641</v>
      </c>
      <c r="F66" s="2"/>
    </row>
    <row r="67" spans="2:10" x14ac:dyDescent="0.3">
      <c r="B67" s="3" t="s">
        <v>63</v>
      </c>
      <c r="C67" s="6"/>
      <c r="D67" s="2" t="s">
        <v>10</v>
      </c>
      <c r="E67" s="2" t="s">
        <v>10</v>
      </c>
      <c r="F67" s="2"/>
    </row>
    <row r="68" spans="2:10" x14ac:dyDescent="0.3">
      <c r="B68" s="3" t="s">
        <v>64</v>
      </c>
      <c r="C68" s="28"/>
      <c r="D68" s="2">
        <v>3908109</v>
      </c>
      <c r="E68" s="2">
        <v>4041688</v>
      </c>
      <c r="F68" s="2"/>
    </row>
    <row r="69" spans="2:10" x14ac:dyDescent="0.3">
      <c r="B69" s="3" t="s">
        <v>65</v>
      </c>
      <c r="C69" s="6"/>
      <c r="D69" s="2" t="s">
        <v>10</v>
      </c>
      <c r="E69" s="2" t="s">
        <v>10</v>
      </c>
      <c r="F69" s="2"/>
    </row>
    <row r="70" spans="2:10" x14ac:dyDescent="0.3">
      <c r="B70" s="8" t="s">
        <v>66</v>
      </c>
      <c r="C70" s="13"/>
      <c r="D70" s="17">
        <v>129804988868</v>
      </c>
      <c r="E70" s="17">
        <v>87302752648</v>
      </c>
      <c r="F70" s="17"/>
      <c r="G70" s="3">
        <f>D70-D61-D56-D48-D38-D27-D18-D11</f>
        <v>0</v>
      </c>
      <c r="H70" s="1">
        <f>E70-E61-E56-E48-E38-E27-E18-E11</f>
        <v>0</v>
      </c>
      <c r="I70" s="1"/>
      <c r="J70" s="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evenHeader>&amp;L&amp;"Tahoma,Regular"&amp;12&amp;K00C000Genel</evenHeader>
    <firstHeader>&amp;L&amp;"Tahoma,Regular"&amp;12&amp;K00C000Genel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2:J90"/>
  <sheetViews>
    <sheetView zoomScaleNormal="100" workbookViewId="0"/>
  </sheetViews>
  <sheetFormatPr defaultColWidth="9.21875" defaultRowHeight="13.8" x14ac:dyDescent="0.3"/>
  <cols>
    <col min="1" max="1" width="3.44140625" style="3" customWidth="1"/>
    <col min="2" max="2" width="65.5546875" style="3" customWidth="1"/>
    <col min="3" max="3" width="10.5546875" style="3" customWidth="1"/>
    <col min="4" max="4" width="23.5546875" style="7" customWidth="1"/>
    <col min="5" max="5" width="23.5546875" style="3" customWidth="1"/>
    <col min="6" max="6" width="21.21875" style="3" customWidth="1"/>
    <col min="7" max="7" width="9.5546875" style="3" hidden="1" customWidth="1"/>
    <col min="8" max="8" width="10.44140625" style="3" hidden="1" customWidth="1"/>
    <col min="9" max="9" width="10.44140625" style="3" bestFit="1" customWidth="1"/>
    <col min="10" max="16384" width="9.21875" style="3"/>
  </cols>
  <sheetData>
    <row r="2" spans="2:7" x14ac:dyDescent="0.3">
      <c r="B2" s="5" t="s">
        <v>450</v>
      </c>
      <c r="D2" s="36"/>
      <c r="E2" s="36"/>
    </row>
    <row r="3" spans="2:7" x14ac:dyDescent="0.3">
      <c r="B3" s="8" t="s">
        <v>0</v>
      </c>
      <c r="C3" s="8"/>
      <c r="D3" s="37"/>
      <c r="E3" s="36"/>
      <c r="G3" s="8"/>
    </row>
    <row r="4" spans="2:7" x14ac:dyDescent="0.3">
      <c r="B4" s="8"/>
      <c r="C4" s="8"/>
      <c r="D4" s="37"/>
      <c r="E4" s="37"/>
      <c r="F4" s="22"/>
      <c r="G4" s="8"/>
    </row>
    <row r="5" spans="2:7" x14ac:dyDescent="0.3">
      <c r="B5" s="8"/>
      <c r="C5" s="8"/>
      <c r="D5" s="37"/>
      <c r="E5" s="37"/>
      <c r="F5" s="22"/>
      <c r="G5" s="8"/>
    </row>
    <row r="6" spans="2:7" x14ac:dyDescent="0.3">
      <c r="B6" s="8"/>
      <c r="C6" s="8"/>
      <c r="D6" s="37" t="s">
        <v>462</v>
      </c>
      <c r="E6" s="37" t="s">
        <v>1</v>
      </c>
      <c r="F6" s="22"/>
      <c r="G6" s="8"/>
    </row>
    <row r="7" spans="2:7" x14ac:dyDescent="0.3">
      <c r="B7" s="8"/>
      <c r="C7" s="8"/>
      <c r="D7" s="38" t="s">
        <v>2</v>
      </c>
      <c r="E7" s="38" t="s">
        <v>2</v>
      </c>
      <c r="F7" s="23"/>
      <c r="G7" s="8"/>
    </row>
    <row r="8" spans="2:7" x14ac:dyDescent="0.3">
      <c r="B8" s="8"/>
      <c r="C8" s="8"/>
      <c r="D8" s="37" t="s">
        <v>3</v>
      </c>
      <c r="E8" s="37" t="s">
        <v>4</v>
      </c>
      <c r="F8" s="22"/>
      <c r="G8" s="8"/>
    </row>
    <row r="9" spans="2:7" x14ac:dyDescent="0.3">
      <c r="B9" s="8"/>
      <c r="C9" s="8" t="s">
        <v>5</v>
      </c>
      <c r="D9" s="39" t="str">
        <f>'Cari Varlıklar'!D9</f>
        <v>30 Haziran 2025</v>
      </c>
      <c r="E9" s="39" t="str">
        <f>'Cari Varlıklar'!E9</f>
        <v>31 Aralık 2024</v>
      </c>
      <c r="F9" s="24"/>
      <c r="G9" s="8"/>
    </row>
    <row r="10" spans="2:7" x14ac:dyDescent="0.3">
      <c r="B10" s="8" t="s">
        <v>67</v>
      </c>
      <c r="C10" s="6"/>
      <c r="G10" s="6"/>
    </row>
    <row r="11" spans="2:7" x14ac:dyDescent="0.3">
      <c r="B11" s="8" t="s">
        <v>68</v>
      </c>
      <c r="C11" s="13"/>
      <c r="D11" s="17" t="s">
        <v>10</v>
      </c>
      <c r="E11" s="17" t="s">
        <v>10</v>
      </c>
      <c r="F11" s="17"/>
      <c r="G11" s="6"/>
    </row>
    <row r="12" spans="2:7" x14ac:dyDescent="0.3">
      <c r="B12" s="3" t="s">
        <v>69</v>
      </c>
      <c r="C12" s="6"/>
      <c r="D12" s="2" t="s">
        <v>10</v>
      </c>
      <c r="E12" s="2" t="s">
        <v>10</v>
      </c>
      <c r="F12" s="2"/>
      <c r="G12" s="6"/>
    </row>
    <row r="13" spans="2:7" x14ac:dyDescent="0.3">
      <c r="B13" s="3" t="s">
        <v>25</v>
      </c>
      <c r="C13" s="6"/>
      <c r="D13" s="2" t="s">
        <v>10</v>
      </c>
      <c r="E13" s="2" t="s">
        <v>10</v>
      </c>
      <c r="F13" s="2"/>
      <c r="G13" s="6"/>
    </row>
    <row r="14" spans="2:7" x14ac:dyDescent="0.3">
      <c r="B14" s="3" t="s">
        <v>70</v>
      </c>
      <c r="C14" s="6"/>
      <c r="D14" s="2" t="s">
        <v>10</v>
      </c>
      <c r="E14" s="2" t="s">
        <v>10</v>
      </c>
      <c r="F14" s="2"/>
      <c r="G14" s="6"/>
    </row>
    <row r="15" spans="2:7" x14ac:dyDescent="0.3">
      <c r="B15" s="3" t="s">
        <v>27</v>
      </c>
      <c r="C15" s="6"/>
      <c r="D15" s="2" t="s">
        <v>10</v>
      </c>
      <c r="E15" s="2" t="s">
        <v>10</v>
      </c>
      <c r="F15" s="2"/>
      <c r="G15" s="6"/>
    </row>
    <row r="16" spans="2:7" x14ac:dyDescent="0.3">
      <c r="B16" s="3" t="s">
        <v>28</v>
      </c>
      <c r="C16" s="6"/>
      <c r="D16" s="2" t="s">
        <v>10</v>
      </c>
      <c r="E16" s="2" t="s">
        <v>10</v>
      </c>
      <c r="F16" s="2"/>
      <c r="G16" s="6"/>
    </row>
    <row r="17" spans="2:10" x14ac:dyDescent="0.3">
      <c r="B17" s="3" t="s">
        <v>29</v>
      </c>
      <c r="C17" s="6"/>
      <c r="D17" s="2" t="s">
        <v>10</v>
      </c>
      <c r="E17" s="2" t="s">
        <v>10</v>
      </c>
      <c r="F17" s="2"/>
      <c r="G17" s="6"/>
    </row>
    <row r="18" spans="2:10" x14ac:dyDescent="0.3">
      <c r="B18" s="3" t="s">
        <v>30</v>
      </c>
      <c r="C18" s="6"/>
      <c r="D18" s="2" t="s">
        <v>10</v>
      </c>
      <c r="E18" s="2" t="s">
        <v>10</v>
      </c>
      <c r="F18" s="2"/>
      <c r="G18" s="6"/>
    </row>
    <row r="19" spans="2:10" x14ac:dyDescent="0.3">
      <c r="B19" s="3" t="s">
        <v>31</v>
      </c>
      <c r="C19" s="6"/>
      <c r="D19" s="2" t="s">
        <v>10</v>
      </c>
      <c r="E19" s="2" t="s">
        <v>10</v>
      </c>
      <c r="F19" s="2"/>
      <c r="G19" s="6"/>
    </row>
    <row r="20" spans="2:10" x14ac:dyDescent="0.3">
      <c r="B20" s="3" t="s">
        <v>71</v>
      </c>
      <c r="C20" s="6"/>
      <c r="D20" s="2" t="s">
        <v>10</v>
      </c>
      <c r="E20" s="2" t="s">
        <v>10</v>
      </c>
      <c r="F20" s="2"/>
      <c r="G20" s="6"/>
    </row>
    <row r="21" spans="2:10" x14ac:dyDescent="0.3">
      <c r="B21" s="3" t="s">
        <v>72</v>
      </c>
      <c r="C21" s="6"/>
      <c r="D21" s="2" t="s">
        <v>10</v>
      </c>
      <c r="E21" s="2" t="s">
        <v>10</v>
      </c>
      <c r="F21" s="2"/>
      <c r="G21" s="6"/>
    </row>
    <row r="22" spans="2:10" x14ac:dyDescent="0.3">
      <c r="B22" s="8" t="s">
        <v>73</v>
      </c>
      <c r="C22" s="13"/>
      <c r="D22" s="17" t="s">
        <v>10</v>
      </c>
      <c r="E22" s="17" t="s">
        <v>10</v>
      </c>
      <c r="F22" s="17"/>
      <c r="G22" s="6"/>
    </row>
    <row r="23" spans="2:10" x14ac:dyDescent="0.3">
      <c r="B23" s="3" t="s">
        <v>35</v>
      </c>
      <c r="C23" s="6"/>
      <c r="D23" s="2" t="s">
        <v>10</v>
      </c>
      <c r="E23" s="2" t="s">
        <v>10</v>
      </c>
      <c r="F23" s="2"/>
      <c r="G23" s="6"/>
    </row>
    <row r="24" spans="2:10" x14ac:dyDescent="0.3">
      <c r="B24" s="3" t="s">
        <v>36</v>
      </c>
      <c r="C24" s="6"/>
      <c r="D24" s="2" t="s">
        <v>10</v>
      </c>
      <c r="E24" s="2" t="s">
        <v>10</v>
      </c>
      <c r="F24" s="2"/>
      <c r="G24" s="6"/>
    </row>
    <row r="25" spans="2:10" x14ac:dyDescent="0.3">
      <c r="B25" s="3" t="s">
        <v>74</v>
      </c>
      <c r="C25" s="6"/>
      <c r="D25" s="2" t="s">
        <v>10</v>
      </c>
      <c r="E25" s="2" t="s">
        <v>10</v>
      </c>
      <c r="F25" s="2"/>
      <c r="G25" s="6"/>
    </row>
    <row r="26" spans="2:10" x14ac:dyDescent="0.3">
      <c r="B26" s="3" t="s">
        <v>38</v>
      </c>
      <c r="C26" s="6"/>
      <c r="D26" s="2" t="s">
        <v>10</v>
      </c>
      <c r="E26" s="2" t="s">
        <v>10</v>
      </c>
      <c r="F26" s="2"/>
      <c r="G26" s="6"/>
    </row>
    <row r="27" spans="2:10" x14ac:dyDescent="0.3">
      <c r="B27" s="3" t="s">
        <v>75</v>
      </c>
      <c r="C27" s="6"/>
      <c r="D27" s="2" t="s">
        <v>10</v>
      </c>
      <c r="E27" s="2" t="s">
        <v>10</v>
      </c>
      <c r="F27" s="2"/>
      <c r="G27" s="6"/>
    </row>
    <row r="28" spans="2:10" x14ac:dyDescent="0.3">
      <c r="B28" s="3" t="s">
        <v>40</v>
      </c>
      <c r="C28" s="6"/>
      <c r="D28" s="2" t="s">
        <v>10</v>
      </c>
      <c r="E28" s="2" t="s">
        <v>10</v>
      </c>
      <c r="F28" s="2"/>
      <c r="G28" s="6"/>
    </row>
    <row r="29" spans="2:10" x14ac:dyDescent="0.3">
      <c r="B29" s="3" t="s">
        <v>76</v>
      </c>
      <c r="C29" s="6"/>
      <c r="D29" s="2" t="s">
        <v>10</v>
      </c>
      <c r="E29" s="2" t="s">
        <v>10</v>
      </c>
      <c r="F29" s="2"/>
      <c r="G29" s="6"/>
    </row>
    <row r="30" spans="2:10" x14ac:dyDescent="0.3">
      <c r="B30" s="3" t="s">
        <v>42</v>
      </c>
      <c r="C30" s="6"/>
      <c r="D30" s="2" t="s">
        <v>10</v>
      </c>
      <c r="E30" s="2" t="s">
        <v>10</v>
      </c>
      <c r="F30" s="2"/>
      <c r="G30" s="6"/>
    </row>
    <row r="31" spans="2:10" x14ac:dyDescent="0.3">
      <c r="B31" s="3" t="s">
        <v>77</v>
      </c>
      <c r="C31" s="6"/>
      <c r="D31" s="2" t="s">
        <v>10</v>
      </c>
      <c r="E31" s="2" t="s">
        <v>10</v>
      </c>
      <c r="F31" s="2"/>
      <c r="G31" s="6"/>
    </row>
    <row r="32" spans="2:10" x14ac:dyDescent="0.3">
      <c r="B32" s="8" t="s">
        <v>78</v>
      </c>
      <c r="C32" s="27" t="s">
        <v>438</v>
      </c>
      <c r="D32" s="17">
        <v>5473501</v>
      </c>
      <c r="E32" s="17">
        <v>5607672</v>
      </c>
      <c r="F32" s="17"/>
      <c r="G32" s="6">
        <f>D32-D35</f>
        <v>0</v>
      </c>
      <c r="H32" s="1">
        <f>E32-E35</f>
        <v>0</v>
      </c>
      <c r="I32" s="1"/>
      <c r="J32" s="1"/>
    </row>
    <row r="33" spans="2:10" x14ac:dyDescent="0.3">
      <c r="B33" s="3" t="s">
        <v>45</v>
      </c>
      <c r="C33" s="6"/>
      <c r="D33" s="2" t="s">
        <v>10</v>
      </c>
      <c r="E33" s="2" t="s">
        <v>10</v>
      </c>
      <c r="F33" s="2"/>
      <c r="G33" s="6"/>
    </row>
    <row r="34" spans="2:10" x14ac:dyDescent="0.3">
      <c r="B34" s="3" t="s">
        <v>79</v>
      </c>
      <c r="C34" s="6"/>
      <c r="D34" s="2" t="s">
        <v>10</v>
      </c>
      <c r="E34" s="2" t="s">
        <v>10</v>
      </c>
      <c r="F34" s="2"/>
      <c r="G34" s="6"/>
    </row>
    <row r="35" spans="2:10" x14ac:dyDescent="0.3">
      <c r="B35" s="3" t="s">
        <v>47</v>
      </c>
      <c r="C35" s="28" t="s">
        <v>438</v>
      </c>
      <c r="D35" s="2">
        <v>5473501</v>
      </c>
      <c r="E35" s="2">
        <v>5607672</v>
      </c>
      <c r="F35" s="2"/>
      <c r="G35" s="6"/>
    </row>
    <row r="36" spans="2:10" x14ac:dyDescent="0.3">
      <c r="B36" s="3" t="s">
        <v>48</v>
      </c>
      <c r="C36" s="6"/>
      <c r="D36" s="2" t="s">
        <v>10</v>
      </c>
      <c r="E36" s="2" t="s">
        <v>10</v>
      </c>
      <c r="F36" s="2"/>
      <c r="G36" s="6"/>
    </row>
    <row r="37" spans="2:10" x14ac:dyDescent="0.3">
      <c r="B37" s="3" t="s">
        <v>49</v>
      </c>
      <c r="C37" s="6"/>
      <c r="D37" s="2" t="s">
        <v>10</v>
      </c>
      <c r="E37" s="2" t="s">
        <v>10</v>
      </c>
      <c r="F37" s="2"/>
      <c r="G37" s="6"/>
    </row>
    <row r="38" spans="2:10" x14ac:dyDescent="0.3">
      <c r="B38" s="3" t="s">
        <v>50</v>
      </c>
      <c r="C38" s="6"/>
      <c r="D38" s="2" t="s">
        <v>10</v>
      </c>
      <c r="E38" s="2" t="s">
        <v>10</v>
      </c>
      <c r="F38" s="2"/>
      <c r="G38" s="6"/>
    </row>
    <row r="39" spans="2:10" x14ac:dyDescent="0.3">
      <c r="B39" s="3" t="s">
        <v>51</v>
      </c>
      <c r="C39" s="6"/>
      <c r="D39" s="2" t="s">
        <v>10</v>
      </c>
      <c r="E39" s="2" t="s">
        <v>10</v>
      </c>
      <c r="F39" s="2"/>
      <c r="G39" s="6"/>
    </row>
    <row r="40" spans="2:10" x14ac:dyDescent="0.3">
      <c r="B40" s="8" t="s">
        <v>80</v>
      </c>
      <c r="C40" s="27">
        <v>9</v>
      </c>
      <c r="D40" s="17">
        <v>7544738594</v>
      </c>
      <c r="E40" s="17">
        <v>7228245626</v>
      </c>
      <c r="F40" s="17"/>
      <c r="G40" s="44" t="e">
        <f>D40-D41-D44-D46-D50</f>
        <v>#VALUE!</v>
      </c>
      <c r="H40" s="1" t="e">
        <f>E40-E41-E46-E50</f>
        <v>#VALUE!</v>
      </c>
      <c r="I40" s="1"/>
      <c r="J40" s="1"/>
    </row>
    <row r="41" spans="2:10" x14ac:dyDescent="0.3">
      <c r="B41" s="3" t="s">
        <v>81</v>
      </c>
      <c r="C41" s="6">
        <v>9</v>
      </c>
      <c r="D41" s="2">
        <v>6042373004</v>
      </c>
      <c r="E41" s="2">
        <v>5725880036</v>
      </c>
      <c r="F41" s="2"/>
      <c r="G41" s="6"/>
    </row>
    <row r="42" spans="2:10" x14ac:dyDescent="0.3">
      <c r="B42" s="3" t="s">
        <v>82</v>
      </c>
      <c r="C42" s="6"/>
      <c r="D42" s="2" t="s">
        <v>10</v>
      </c>
      <c r="E42" s="2" t="s">
        <v>10</v>
      </c>
      <c r="F42" s="2"/>
      <c r="G42" s="6"/>
    </row>
    <row r="43" spans="2:10" x14ac:dyDescent="0.3">
      <c r="B43" s="3" t="s">
        <v>83</v>
      </c>
      <c r="C43" s="6"/>
      <c r="D43" s="2" t="s">
        <v>10</v>
      </c>
      <c r="E43" s="2" t="s">
        <v>10</v>
      </c>
      <c r="F43" s="2"/>
      <c r="G43" s="6"/>
    </row>
    <row r="44" spans="2:10" x14ac:dyDescent="0.3">
      <c r="B44" s="3" t="s">
        <v>84</v>
      </c>
      <c r="C44" s="6">
        <v>9</v>
      </c>
      <c r="D44" s="2">
        <v>18215590</v>
      </c>
      <c r="E44" s="2">
        <v>18215590</v>
      </c>
      <c r="F44" s="2"/>
      <c r="G44" s="6"/>
    </row>
    <row r="45" spans="2:10" x14ac:dyDescent="0.3">
      <c r="B45" s="3" t="s">
        <v>85</v>
      </c>
      <c r="C45" s="6"/>
      <c r="D45" s="2" t="s">
        <v>10</v>
      </c>
      <c r="E45" s="2" t="s">
        <v>10</v>
      </c>
      <c r="F45" s="2"/>
      <c r="G45" s="6"/>
    </row>
    <row r="46" spans="2:10" x14ac:dyDescent="0.3">
      <c r="B46" s="3" t="s">
        <v>86</v>
      </c>
      <c r="C46" s="6">
        <v>9</v>
      </c>
      <c r="D46" s="2">
        <v>1484150000</v>
      </c>
      <c r="E46" s="2">
        <v>1484150000</v>
      </c>
      <c r="F46" s="2"/>
      <c r="G46" s="6"/>
    </row>
    <row r="47" spans="2:10" x14ac:dyDescent="0.3">
      <c r="B47" s="3" t="s">
        <v>87</v>
      </c>
      <c r="C47" s="6"/>
      <c r="D47" s="2" t="s">
        <v>10</v>
      </c>
      <c r="E47" s="2" t="s">
        <v>10</v>
      </c>
      <c r="F47" s="2"/>
      <c r="G47" s="6"/>
    </row>
    <row r="48" spans="2:10" x14ac:dyDescent="0.3">
      <c r="B48" s="3" t="s">
        <v>88</v>
      </c>
      <c r="C48" s="6"/>
      <c r="D48" s="2" t="s">
        <v>10</v>
      </c>
      <c r="E48" s="2" t="s">
        <v>10</v>
      </c>
      <c r="F48" s="2"/>
      <c r="G48" s="6"/>
    </row>
    <row r="49" spans="2:10" x14ac:dyDescent="0.3">
      <c r="B49" s="3" t="s">
        <v>89</v>
      </c>
      <c r="C49" s="6"/>
      <c r="D49" s="2" t="s">
        <v>10</v>
      </c>
      <c r="E49" s="2" t="s">
        <v>10</v>
      </c>
      <c r="F49" s="2"/>
      <c r="G49" s="6"/>
    </row>
    <row r="50" spans="2:10" x14ac:dyDescent="0.3">
      <c r="B50" s="3" t="s">
        <v>90</v>
      </c>
      <c r="C50" s="28">
        <v>9</v>
      </c>
      <c r="D50" s="2" t="s">
        <v>10</v>
      </c>
      <c r="E50" s="2" t="s">
        <v>10</v>
      </c>
      <c r="F50" s="2"/>
      <c r="G50" s="6"/>
    </row>
    <row r="51" spans="2:10" x14ac:dyDescent="0.3">
      <c r="B51" s="8" t="s">
        <v>91</v>
      </c>
      <c r="C51" s="13"/>
      <c r="D51" s="17">
        <v>1781691233</v>
      </c>
      <c r="E51" s="17">
        <v>1802264584</v>
      </c>
      <c r="F51" s="17"/>
      <c r="G51" s="6">
        <f>D51-D52-D54-D55-D56-D57-D58-D59-D60</f>
        <v>0</v>
      </c>
      <c r="H51" s="1">
        <f>E51-E52-E54-E55-E56-E57-E58-E59-E60</f>
        <v>0</v>
      </c>
      <c r="I51" s="1"/>
      <c r="J51" s="1"/>
    </row>
    <row r="52" spans="2:10" x14ac:dyDescent="0.3">
      <c r="B52" s="3" t="s">
        <v>92</v>
      </c>
      <c r="C52" s="28">
        <v>7</v>
      </c>
      <c r="D52" s="2">
        <v>325516000</v>
      </c>
      <c r="E52" s="2">
        <v>325516000</v>
      </c>
      <c r="F52" s="2"/>
      <c r="G52" s="6"/>
    </row>
    <row r="53" spans="2:10" x14ac:dyDescent="0.3">
      <c r="B53" s="3" t="s">
        <v>93</v>
      </c>
      <c r="C53" s="6"/>
      <c r="D53" s="2" t="s">
        <v>10</v>
      </c>
      <c r="E53" s="2" t="s">
        <v>10</v>
      </c>
      <c r="F53" s="2"/>
      <c r="G53" s="6"/>
    </row>
    <row r="54" spans="2:10" x14ac:dyDescent="0.3">
      <c r="B54" s="3" t="s">
        <v>94</v>
      </c>
      <c r="C54" s="28">
        <v>6</v>
      </c>
      <c r="D54" s="2">
        <v>1316612000</v>
      </c>
      <c r="E54" s="2">
        <v>1316612000</v>
      </c>
      <c r="F54" s="2"/>
      <c r="G54" s="6"/>
    </row>
    <row r="55" spans="2:10" x14ac:dyDescent="0.3">
      <c r="B55" s="3" t="s">
        <v>95</v>
      </c>
      <c r="C55" s="28">
        <v>6</v>
      </c>
      <c r="D55" s="2">
        <v>164091071</v>
      </c>
      <c r="E55" s="2">
        <v>161590916</v>
      </c>
      <c r="F55" s="2"/>
      <c r="G55" s="6"/>
    </row>
    <row r="56" spans="2:10" x14ac:dyDescent="0.3">
      <c r="B56" s="3" t="s">
        <v>96</v>
      </c>
      <c r="C56" s="28">
        <v>6</v>
      </c>
      <c r="D56" s="2">
        <v>57584555</v>
      </c>
      <c r="E56" s="2">
        <v>57804135</v>
      </c>
      <c r="F56" s="2"/>
      <c r="G56" s="6"/>
    </row>
    <row r="57" spans="2:10" x14ac:dyDescent="0.3">
      <c r="B57" s="3" t="s">
        <v>97</v>
      </c>
      <c r="C57" s="28">
        <v>6</v>
      </c>
      <c r="D57" s="2">
        <v>13367927</v>
      </c>
      <c r="E57" s="2">
        <v>13367927</v>
      </c>
      <c r="F57" s="2"/>
      <c r="G57" s="6"/>
    </row>
    <row r="58" spans="2:10" x14ac:dyDescent="0.3">
      <c r="B58" s="3" t="s">
        <v>98</v>
      </c>
      <c r="C58" s="28">
        <v>6</v>
      </c>
      <c r="D58" s="2">
        <v>39227171</v>
      </c>
      <c r="E58" s="2">
        <v>29992646</v>
      </c>
      <c r="F58" s="2"/>
      <c r="G58" s="6"/>
    </row>
    <row r="59" spans="2:10" x14ac:dyDescent="0.3">
      <c r="B59" s="3" t="s">
        <v>99</v>
      </c>
      <c r="C59" s="28">
        <v>6</v>
      </c>
      <c r="D59" s="2">
        <v>104190414</v>
      </c>
      <c r="E59" s="2">
        <v>104190414</v>
      </c>
      <c r="F59" s="2"/>
      <c r="G59" s="6"/>
    </row>
    <row r="60" spans="2:10" x14ac:dyDescent="0.3">
      <c r="B60" s="3" t="s">
        <v>100</v>
      </c>
      <c r="C60" s="28">
        <v>6</v>
      </c>
      <c r="D60" s="2">
        <v>-238897905</v>
      </c>
      <c r="E60" s="2">
        <v>-206809454</v>
      </c>
      <c r="F60" s="2"/>
      <c r="G60" s="6"/>
    </row>
    <row r="61" spans="2:10" x14ac:dyDescent="0.3">
      <c r="B61" s="3" t="s">
        <v>101</v>
      </c>
      <c r="C61" s="6"/>
      <c r="D61" s="2" t="s">
        <v>10</v>
      </c>
      <c r="E61" s="2" t="s">
        <v>10</v>
      </c>
      <c r="F61" s="2"/>
      <c r="G61" s="6"/>
    </row>
    <row r="62" spans="2:10" x14ac:dyDescent="0.3">
      <c r="B62" s="8" t="s">
        <v>102</v>
      </c>
      <c r="C62" s="13"/>
      <c r="D62" s="17">
        <v>220053504</v>
      </c>
      <c r="E62" s="17">
        <v>192271121</v>
      </c>
      <c r="F62" s="17"/>
      <c r="G62" s="6">
        <f>D62-D63-D67-D68</f>
        <v>0</v>
      </c>
      <c r="H62" s="1">
        <f>E62-E63-E67-E68</f>
        <v>0</v>
      </c>
      <c r="I62" s="1"/>
      <c r="J62" s="1"/>
    </row>
    <row r="63" spans="2:10" x14ac:dyDescent="0.3">
      <c r="B63" s="3" t="s">
        <v>103</v>
      </c>
      <c r="C63" s="28">
        <v>8</v>
      </c>
      <c r="D63" s="2">
        <v>346118880</v>
      </c>
      <c r="E63" s="2">
        <v>277243199</v>
      </c>
      <c r="F63" s="2"/>
      <c r="G63" s="6"/>
    </row>
    <row r="64" spans="2:10" x14ac:dyDescent="0.3">
      <c r="B64" s="3" t="s">
        <v>104</v>
      </c>
      <c r="C64" s="6"/>
      <c r="D64" s="2" t="s">
        <v>10</v>
      </c>
      <c r="E64" s="2" t="s">
        <v>10</v>
      </c>
      <c r="F64" s="2"/>
      <c r="G64" s="6"/>
    </row>
    <row r="65" spans="2:10" x14ac:dyDescent="0.3">
      <c r="B65" s="3" t="s">
        <v>105</v>
      </c>
      <c r="C65" s="6"/>
      <c r="D65" s="2" t="s">
        <v>10</v>
      </c>
      <c r="E65" s="2" t="s">
        <v>10</v>
      </c>
      <c r="F65" s="2"/>
      <c r="G65" s="6"/>
    </row>
    <row r="66" spans="2:10" x14ac:dyDescent="0.3">
      <c r="B66" s="3" t="s">
        <v>106</v>
      </c>
      <c r="C66" s="6"/>
      <c r="D66" s="2" t="s">
        <v>10</v>
      </c>
      <c r="E66" s="2" t="s">
        <v>10</v>
      </c>
      <c r="F66" s="2"/>
      <c r="G66" s="6"/>
    </row>
    <row r="67" spans="2:10" x14ac:dyDescent="0.3">
      <c r="B67" s="3" t="s">
        <v>107</v>
      </c>
      <c r="C67" s="28">
        <v>8</v>
      </c>
      <c r="D67" s="2">
        <v>38238939</v>
      </c>
      <c r="E67" s="2">
        <v>38238939</v>
      </c>
      <c r="F67" s="2"/>
      <c r="G67" s="6"/>
    </row>
    <row r="68" spans="2:10" x14ac:dyDescent="0.3">
      <c r="B68" s="3" t="s">
        <v>108</v>
      </c>
      <c r="C68" s="28">
        <v>8</v>
      </c>
      <c r="D68" s="2">
        <v>-164304315</v>
      </c>
      <c r="E68" s="2">
        <v>-123211017</v>
      </c>
      <c r="F68" s="2"/>
      <c r="G68" s="6"/>
    </row>
    <row r="69" spans="2:10" x14ac:dyDescent="0.3">
      <c r="B69" s="3" t="s">
        <v>109</v>
      </c>
      <c r="C69" s="6"/>
      <c r="D69" s="2" t="s">
        <v>10</v>
      </c>
      <c r="E69" s="2" t="s">
        <v>10</v>
      </c>
      <c r="F69" s="2"/>
      <c r="G69" s="6"/>
    </row>
    <row r="70" spans="2:10" x14ac:dyDescent="0.3">
      <c r="B70" s="8" t="s">
        <v>110</v>
      </c>
      <c r="C70" s="13"/>
      <c r="D70" s="17" t="s">
        <v>10</v>
      </c>
      <c r="E70" s="17" t="s">
        <v>10</v>
      </c>
      <c r="F70" s="17"/>
      <c r="G70" s="6"/>
    </row>
    <row r="71" spans="2:10" x14ac:dyDescent="0.3">
      <c r="B71" s="3" t="s">
        <v>111</v>
      </c>
      <c r="C71" s="6"/>
      <c r="D71" s="2" t="s">
        <v>10</v>
      </c>
      <c r="E71" s="2" t="s">
        <v>10</v>
      </c>
      <c r="F71" s="2"/>
      <c r="G71" s="6"/>
    </row>
    <row r="72" spans="2:10" x14ac:dyDescent="0.3">
      <c r="B72" s="3" t="s">
        <v>112</v>
      </c>
      <c r="C72" s="6"/>
      <c r="D72" s="2" t="s">
        <v>10</v>
      </c>
      <c r="E72" s="2" t="s">
        <v>10</v>
      </c>
      <c r="F72" s="2"/>
      <c r="G72" s="6"/>
    </row>
    <row r="73" spans="2:10" x14ac:dyDescent="0.3">
      <c r="B73" s="3" t="s">
        <v>113</v>
      </c>
      <c r="C73" s="6"/>
      <c r="D73" s="2" t="s">
        <v>10</v>
      </c>
      <c r="E73" s="2" t="s">
        <v>10</v>
      </c>
      <c r="F73" s="2"/>
      <c r="G73" s="6"/>
    </row>
    <row r="74" spans="2:10" x14ac:dyDescent="0.3">
      <c r="B74" s="8" t="s">
        <v>114</v>
      </c>
      <c r="C74" s="13"/>
      <c r="D74" s="17" t="s">
        <v>10</v>
      </c>
      <c r="E74" s="17" t="s">
        <v>10</v>
      </c>
      <c r="F74" s="17"/>
      <c r="G74" s="6" t="e">
        <f>D74-D79</f>
        <v>#VALUE!</v>
      </c>
      <c r="H74" s="1" t="e">
        <f>E74-E79</f>
        <v>#VALUE!</v>
      </c>
      <c r="I74" s="1"/>
      <c r="J74" s="1"/>
    </row>
    <row r="75" spans="2:10" x14ac:dyDescent="0.3">
      <c r="B75" s="3" t="s">
        <v>115</v>
      </c>
      <c r="C75" s="6"/>
      <c r="D75" s="2" t="s">
        <v>10</v>
      </c>
      <c r="E75" s="2" t="s">
        <v>10</v>
      </c>
      <c r="F75" s="2"/>
      <c r="G75" s="6"/>
    </row>
    <row r="76" spans="2:10" x14ac:dyDescent="0.3">
      <c r="B76" s="3" t="s">
        <v>116</v>
      </c>
      <c r="C76" s="6"/>
      <c r="D76" s="2" t="s">
        <v>10</v>
      </c>
      <c r="E76" s="2" t="s">
        <v>10</v>
      </c>
      <c r="F76" s="2"/>
      <c r="G76" s="6"/>
    </row>
    <row r="77" spans="2:10" x14ac:dyDescent="0.3">
      <c r="B77" s="3" t="s">
        <v>117</v>
      </c>
      <c r="C77" s="6"/>
      <c r="D77" s="2" t="s">
        <v>10</v>
      </c>
      <c r="E77" s="2" t="s">
        <v>10</v>
      </c>
      <c r="F77" s="2"/>
      <c r="G77" s="6"/>
    </row>
    <row r="78" spans="2:10" x14ac:dyDescent="0.3">
      <c r="B78" s="3" t="s">
        <v>118</v>
      </c>
      <c r="C78" s="6"/>
      <c r="D78" s="2" t="s">
        <v>10</v>
      </c>
      <c r="E78" s="2" t="s">
        <v>10</v>
      </c>
      <c r="F78" s="2"/>
      <c r="G78" s="6"/>
    </row>
    <row r="79" spans="2:10" x14ac:dyDescent="0.3">
      <c r="B79" s="3" t="s">
        <v>119</v>
      </c>
      <c r="C79" s="6"/>
      <c r="D79" s="2" t="s">
        <v>10</v>
      </c>
      <c r="E79" s="2" t="s">
        <v>10</v>
      </c>
      <c r="F79" s="2"/>
      <c r="G79" s="6"/>
    </row>
    <row r="80" spans="2:10" x14ac:dyDescent="0.3">
      <c r="B80" s="3" t="s">
        <v>120</v>
      </c>
      <c r="C80" s="6"/>
      <c r="D80" s="2" t="s">
        <v>10</v>
      </c>
      <c r="E80" s="2" t="s">
        <v>10</v>
      </c>
      <c r="F80" s="2"/>
      <c r="G80" s="6"/>
    </row>
    <row r="81" spans="2:10" x14ac:dyDescent="0.3">
      <c r="B81" s="3" t="s">
        <v>121</v>
      </c>
      <c r="C81" s="6"/>
      <c r="D81" s="2" t="s">
        <v>10</v>
      </c>
      <c r="E81" s="2" t="s">
        <v>10</v>
      </c>
      <c r="F81" s="2"/>
      <c r="G81" s="6"/>
    </row>
    <row r="82" spans="2:10" x14ac:dyDescent="0.3">
      <c r="B82" s="3" t="s">
        <v>122</v>
      </c>
      <c r="C82" s="6"/>
      <c r="D82" s="2" t="s">
        <v>10</v>
      </c>
      <c r="E82" s="2" t="s">
        <v>10</v>
      </c>
      <c r="F82" s="2"/>
      <c r="G82" s="6"/>
    </row>
    <row r="83" spans="2:10" x14ac:dyDescent="0.3">
      <c r="B83" s="8" t="s">
        <v>123</v>
      </c>
      <c r="C83" s="13"/>
      <c r="D83" s="17">
        <v>9551956832</v>
      </c>
      <c r="E83" s="17">
        <v>9228389003</v>
      </c>
      <c r="F83" s="17"/>
      <c r="G83" s="13" t="e">
        <f>D83-D74-D62-D51-D40-D32</f>
        <v>#VALUE!</v>
      </c>
      <c r="H83" s="1" t="e">
        <f>E83-E74-E62-E51-E40-E32</f>
        <v>#VALUE!</v>
      </c>
      <c r="I83" s="1"/>
      <c r="J83" s="1"/>
    </row>
    <row r="84" spans="2:10" x14ac:dyDescent="0.3">
      <c r="B84" s="8" t="s">
        <v>124</v>
      </c>
      <c r="C84" s="13"/>
      <c r="D84" s="17">
        <v>139356945700</v>
      </c>
      <c r="E84" s="17">
        <v>96531141651</v>
      </c>
      <c r="F84" s="17"/>
      <c r="G84" s="13">
        <f>D84-D83-'Cari Varlıklar'!D70</f>
        <v>0</v>
      </c>
      <c r="H84" s="1">
        <f>E84-E83-'Cari Varlıklar'!E70</f>
        <v>0</v>
      </c>
      <c r="I84" s="1"/>
      <c r="J84" s="1"/>
    </row>
    <row r="85" spans="2:10" x14ac:dyDescent="0.3">
      <c r="C85" s="6"/>
    </row>
    <row r="86" spans="2:10" x14ac:dyDescent="0.3">
      <c r="C86" s="6"/>
      <c r="D86" s="2"/>
      <c r="E86" s="2"/>
      <c r="F86" s="2"/>
    </row>
    <row r="87" spans="2:10" x14ac:dyDescent="0.3">
      <c r="C87" s="6"/>
    </row>
    <row r="88" spans="2:10" x14ac:dyDescent="0.3">
      <c r="C88" s="6"/>
    </row>
    <row r="89" spans="2:10" x14ac:dyDescent="0.3">
      <c r="C89" s="6"/>
    </row>
    <row r="90" spans="2:10" x14ac:dyDescent="0.3">
      <c r="C90" s="6"/>
    </row>
  </sheetData>
  <printOptions horizontalCentered="1"/>
  <pageMargins left="0.11811023622047245" right="0.11811023622047245" top="0.74803149606299213" bottom="0.47244094488188981" header="0" footer="0"/>
  <pageSetup paperSize="9" scale="68" orientation="portrait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B2:K66"/>
  <sheetViews>
    <sheetView zoomScaleNormal="100" workbookViewId="0"/>
  </sheetViews>
  <sheetFormatPr defaultColWidth="9.21875" defaultRowHeight="13.8" x14ac:dyDescent="0.3"/>
  <cols>
    <col min="1" max="1" width="3.44140625" style="3" customWidth="1"/>
    <col min="2" max="2" width="65.5546875" style="3" customWidth="1"/>
    <col min="3" max="3" width="10.5546875" style="3" customWidth="1"/>
    <col min="4" max="5" width="23.5546875" style="1" customWidth="1"/>
    <col min="6" max="6" width="19.5546875" style="3" customWidth="1"/>
    <col min="7" max="7" width="7.5546875" style="3" hidden="1" customWidth="1"/>
    <col min="8" max="8" width="0" style="3" hidden="1" customWidth="1"/>
    <col min="9" max="16384" width="9.21875" style="3"/>
  </cols>
  <sheetData>
    <row r="2" spans="2:10" x14ac:dyDescent="0.3">
      <c r="B2" s="5" t="s">
        <v>450</v>
      </c>
      <c r="D2" s="37"/>
      <c r="E2" s="40"/>
    </row>
    <row r="3" spans="2:10" x14ac:dyDescent="0.3">
      <c r="B3" s="8" t="s">
        <v>125</v>
      </c>
      <c r="C3" s="8"/>
      <c r="D3" s="37"/>
      <c r="E3" s="36"/>
      <c r="G3" s="8"/>
    </row>
    <row r="4" spans="2:10" x14ac:dyDescent="0.3">
      <c r="B4" s="8"/>
      <c r="C4" s="8"/>
      <c r="D4" s="37"/>
      <c r="E4" s="37"/>
      <c r="F4" s="22"/>
      <c r="G4" s="8"/>
    </row>
    <row r="5" spans="2:10" x14ac:dyDescent="0.3">
      <c r="B5" s="8"/>
      <c r="C5" s="8"/>
      <c r="D5" s="37"/>
      <c r="E5" s="37"/>
      <c r="F5" s="22"/>
      <c r="G5" s="8"/>
    </row>
    <row r="6" spans="2:10" x14ac:dyDescent="0.3">
      <c r="B6" s="8"/>
      <c r="C6" s="8"/>
      <c r="D6" s="37" t="s">
        <v>462</v>
      </c>
      <c r="E6" s="37" t="s">
        <v>1</v>
      </c>
      <c r="F6" s="22"/>
      <c r="G6" s="8"/>
    </row>
    <row r="7" spans="2:10" x14ac:dyDescent="0.3">
      <c r="B7" s="8"/>
      <c r="C7" s="8"/>
      <c r="D7" s="38" t="s">
        <v>2</v>
      </c>
      <c r="E7" s="38" t="s">
        <v>2</v>
      </c>
      <c r="F7" s="23"/>
      <c r="G7" s="8"/>
    </row>
    <row r="8" spans="2:10" x14ac:dyDescent="0.3">
      <c r="B8" s="8"/>
      <c r="C8" s="8"/>
      <c r="D8" s="37" t="s">
        <v>3</v>
      </c>
      <c r="E8" s="37" t="s">
        <v>4</v>
      </c>
      <c r="F8" s="22"/>
      <c r="G8" s="8"/>
    </row>
    <row r="9" spans="2:10" x14ac:dyDescent="0.3">
      <c r="B9" s="8"/>
      <c r="C9" s="8" t="s">
        <v>5</v>
      </c>
      <c r="D9" s="39" t="str">
        <f>'Cari Olmayan Varlıklar'!D9</f>
        <v>30 Haziran 2025</v>
      </c>
      <c r="E9" s="39" t="str">
        <f>'Cari Olmayan Varlıklar'!E9</f>
        <v>31 Aralık 2024</v>
      </c>
      <c r="F9" s="24"/>
      <c r="G9" s="8"/>
    </row>
    <row r="10" spans="2:10" x14ac:dyDescent="0.3">
      <c r="B10" s="8" t="s">
        <v>126</v>
      </c>
      <c r="F10" s="1"/>
    </row>
    <row r="11" spans="2:10" x14ac:dyDescent="0.3">
      <c r="B11" s="8" t="s">
        <v>127</v>
      </c>
      <c r="C11" s="27" t="s">
        <v>459</v>
      </c>
      <c r="D11" s="17">
        <v>10117033784</v>
      </c>
      <c r="E11" s="17">
        <v>1222023075</v>
      </c>
      <c r="F11" s="17"/>
      <c r="G11" s="44">
        <f>D11-D13-D14</f>
        <v>10106727014</v>
      </c>
      <c r="H11" s="1">
        <f>E11-E13-E14</f>
        <v>1204190294</v>
      </c>
      <c r="I11" s="1"/>
      <c r="J11" s="1"/>
    </row>
    <row r="12" spans="2:10" x14ac:dyDescent="0.3">
      <c r="B12" s="3" t="s">
        <v>128</v>
      </c>
      <c r="C12" s="6"/>
      <c r="D12" s="2" t="s">
        <v>10</v>
      </c>
      <c r="E12" s="2" t="s">
        <v>10</v>
      </c>
      <c r="F12" s="2"/>
      <c r="G12" s="6"/>
    </row>
    <row r="13" spans="2:10" x14ac:dyDescent="0.3">
      <c r="B13" s="3" t="s">
        <v>129</v>
      </c>
      <c r="C13" s="28">
        <v>20</v>
      </c>
      <c r="D13" s="2">
        <v>13398801</v>
      </c>
      <c r="E13" s="2">
        <v>23182615</v>
      </c>
      <c r="F13" s="2"/>
      <c r="G13" s="6"/>
    </row>
    <row r="14" spans="2:10" x14ac:dyDescent="0.3">
      <c r="B14" s="3" t="s">
        <v>130</v>
      </c>
      <c r="C14" s="28">
        <v>20</v>
      </c>
      <c r="D14" s="2">
        <v>-3092031</v>
      </c>
      <c r="E14" s="2">
        <v>-5349834</v>
      </c>
      <c r="F14" s="2"/>
      <c r="G14" s="6"/>
    </row>
    <row r="15" spans="2:10" x14ac:dyDescent="0.3">
      <c r="B15" s="3" t="s">
        <v>131</v>
      </c>
      <c r="C15" s="6"/>
      <c r="D15" s="2" t="s">
        <v>10</v>
      </c>
      <c r="E15" s="2" t="s">
        <v>10</v>
      </c>
      <c r="F15" s="2"/>
      <c r="G15" s="6"/>
    </row>
    <row r="16" spans="2:10" x14ac:dyDescent="0.3">
      <c r="B16" s="3" t="s">
        <v>132</v>
      </c>
      <c r="C16" s="6"/>
      <c r="D16" s="2" t="s">
        <v>10</v>
      </c>
      <c r="E16" s="2" t="s">
        <v>10</v>
      </c>
      <c r="F16" s="2"/>
      <c r="G16" s="6"/>
    </row>
    <row r="17" spans="2:10" x14ac:dyDescent="0.3">
      <c r="B17" s="3" t="s">
        <v>133</v>
      </c>
      <c r="C17" s="6"/>
      <c r="D17" s="2" t="s">
        <v>10</v>
      </c>
      <c r="E17" s="2" t="s">
        <v>10</v>
      </c>
      <c r="F17" s="2"/>
      <c r="G17" s="6"/>
    </row>
    <row r="18" spans="2:10" x14ac:dyDescent="0.3">
      <c r="B18" s="3" t="s">
        <v>134</v>
      </c>
      <c r="C18" s="6"/>
      <c r="D18" s="2" t="s">
        <v>10</v>
      </c>
      <c r="E18" s="2" t="s">
        <v>10</v>
      </c>
      <c r="F18" s="2"/>
      <c r="G18" s="6"/>
    </row>
    <row r="19" spans="2:10" x14ac:dyDescent="0.3">
      <c r="B19" s="3" t="s">
        <v>135</v>
      </c>
      <c r="C19" s="6">
        <v>20</v>
      </c>
      <c r="D19" s="2">
        <v>10106727014</v>
      </c>
      <c r="E19" s="2">
        <v>1204190294</v>
      </c>
      <c r="F19" s="2"/>
      <c r="G19" s="6"/>
    </row>
    <row r="20" spans="2:10" x14ac:dyDescent="0.3">
      <c r="B20" s="8" t="s">
        <v>136</v>
      </c>
      <c r="C20" s="27" t="s">
        <v>439</v>
      </c>
      <c r="D20" s="17">
        <v>19838535403</v>
      </c>
      <c r="E20" s="17">
        <v>8205211983</v>
      </c>
      <c r="F20" s="17"/>
      <c r="G20" s="44" t="e">
        <f>D20-D21-D23</f>
        <v>#VALUE!</v>
      </c>
      <c r="H20" s="1" t="e">
        <f>E20-E21-E23-E25</f>
        <v>#VALUE!</v>
      </c>
      <c r="I20" s="1"/>
    </row>
    <row r="21" spans="2:10" x14ac:dyDescent="0.3">
      <c r="B21" s="3" t="s">
        <v>137</v>
      </c>
      <c r="C21" s="48">
        <v>19</v>
      </c>
      <c r="D21" s="2">
        <v>19838535403</v>
      </c>
      <c r="E21" s="2">
        <v>8205211983</v>
      </c>
      <c r="F21" s="2"/>
      <c r="G21" s="6"/>
    </row>
    <row r="22" spans="2:10" x14ac:dyDescent="0.3">
      <c r="B22" s="3" t="s">
        <v>138</v>
      </c>
      <c r="C22" s="6"/>
      <c r="D22" s="2" t="s">
        <v>10</v>
      </c>
      <c r="E22" s="2" t="s">
        <v>10</v>
      </c>
      <c r="F22" s="2"/>
      <c r="G22" s="6"/>
    </row>
    <row r="23" spans="2:10" x14ac:dyDescent="0.3">
      <c r="B23" s="3" t="s">
        <v>139</v>
      </c>
      <c r="C23" s="6"/>
      <c r="D23" s="2" t="s">
        <v>10</v>
      </c>
      <c r="E23" s="2" t="s">
        <v>10</v>
      </c>
      <c r="F23" s="2"/>
      <c r="G23" s="6"/>
    </row>
    <row r="24" spans="2:10" x14ac:dyDescent="0.3">
      <c r="B24" s="3" t="s">
        <v>140</v>
      </c>
      <c r="C24" s="6"/>
      <c r="D24" s="2" t="s">
        <v>10</v>
      </c>
      <c r="E24" s="2" t="s">
        <v>10</v>
      </c>
      <c r="F24" s="2"/>
      <c r="G24" s="6"/>
    </row>
    <row r="25" spans="2:10" x14ac:dyDescent="0.3">
      <c r="B25" s="3" t="s">
        <v>141</v>
      </c>
      <c r="C25" s="6"/>
      <c r="D25" s="2" t="s">
        <v>10</v>
      </c>
      <c r="E25" s="2" t="s">
        <v>10</v>
      </c>
      <c r="F25" s="2"/>
      <c r="G25" s="6"/>
    </row>
    <row r="26" spans="2:10" x14ac:dyDescent="0.3">
      <c r="B26" s="3" t="s">
        <v>142</v>
      </c>
      <c r="C26" s="6"/>
      <c r="D26" s="2" t="s">
        <v>10</v>
      </c>
      <c r="E26" s="2" t="s">
        <v>10</v>
      </c>
      <c r="F26" s="2"/>
      <c r="G26" s="6"/>
    </row>
    <row r="27" spans="2:10" x14ac:dyDescent="0.3">
      <c r="B27" s="8" t="s">
        <v>143</v>
      </c>
      <c r="C27" s="27" t="s">
        <v>459</v>
      </c>
      <c r="D27" s="17">
        <v>2006165916</v>
      </c>
      <c r="E27" s="17">
        <v>8421035</v>
      </c>
      <c r="F27" s="17"/>
      <c r="G27" s="44">
        <f>D27-D28-D32</f>
        <v>0</v>
      </c>
      <c r="H27" s="1" t="e">
        <f>E27-E28-E32-E33</f>
        <v>#VALUE!</v>
      </c>
      <c r="I27" s="1"/>
      <c r="J27" s="1"/>
    </row>
    <row r="28" spans="2:10" x14ac:dyDescent="0.3">
      <c r="B28" s="3" t="s">
        <v>144</v>
      </c>
      <c r="C28" s="6">
        <v>45</v>
      </c>
      <c r="D28" s="2">
        <v>2005164698</v>
      </c>
      <c r="E28" s="2">
        <v>5171916</v>
      </c>
      <c r="F28" s="2"/>
      <c r="G28" s="6"/>
    </row>
    <row r="29" spans="2:10" x14ac:dyDescent="0.3">
      <c r="B29" s="3" t="s">
        <v>145</v>
      </c>
      <c r="C29" s="6"/>
      <c r="D29" s="2" t="s">
        <v>10</v>
      </c>
      <c r="E29" s="2" t="s">
        <v>10</v>
      </c>
      <c r="F29" s="2"/>
      <c r="G29" s="6"/>
    </row>
    <row r="30" spans="2:10" x14ac:dyDescent="0.3">
      <c r="B30" s="3" t="s">
        <v>146</v>
      </c>
      <c r="C30" s="6"/>
      <c r="D30" s="2" t="s">
        <v>10</v>
      </c>
      <c r="E30" s="2" t="s">
        <v>10</v>
      </c>
      <c r="F30" s="2"/>
      <c r="G30" s="6"/>
    </row>
    <row r="31" spans="2:10" x14ac:dyDescent="0.3">
      <c r="B31" s="3" t="s">
        <v>147</v>
      </c>
      <c r="C31" s="6"/>
      <c r="D31" s="2" t="s">
        <v>10</v>
      </c>
      <c r="E31" s="2" t="s">
        <v>10</v>
      </c>
      <c r="F31" s="2"/>
      <c r="G31" s="6"/>
    </row>
    <row r="32" spans="2:10" x14ac:dyDescent="0.3">
      <c r="B32" s="3" t="s">
        <v>148</v>
      </c>
      <c r="C32" s="30"/>
      <c r="D32" s="2">
        <v>1001218</v>
      </c>
      <c r="E32" s="2">
        <v>3249119</v>
      </c>
      <c r="F32" s="2"/>
      <c r="G32" s="6"/>
    </row>
    <row r="33" spans="2:11" x14ac:dyDescent="0.3">
      <c r="B33" s="3" t="s">
        <v>149</v>
      </c>
      <c r="C33" s="6"/>
      <c r="D33" s="2" t="s">
        <v>10</v>
      </c>
      <c r="E33" s="2" t="s">
        <v>10</v>
      </c>
      <c r="F33" s="2"/>
      <c r="G33" s="6"/>
    </row>
    <row r="34" spans="2:11" x14ac:dyDescent="0.3">
      <c r="B34" s="8" t="s">
        <v>150</v>
      </c>
      <c r="C34" s="29" t="s">
        <v>459</v>
      </c>
      <c r="D34" s="17">
        <v>959384980</v>
      </c>
      <c r="E34" s="17">
        <v>705088334</v>
      </c>
      <c r="F34" s="17"/>
      <c r="G34" s="6">
        <f>D34-D36-D37</f>
        <v>0</v>
      </c>
      <c r="H34" s="1" t="e">
        <f>E34-E36-E37-E35</f>
        <v>#VALUE!</v>
      </c>
      <c r="I34" s="1"/>
      <c r="J34" s="1"/>
      <c r="K34" s="1"/>
    </row>
    <row r="35" spans="2:11" x14ac:dyDescent="0.3">
      <c r="B35" s="3" t="s">
        <v>151</v>
      </c>
      <c r="C35" s="28"/>
      <c r="D35" s="2" t="s">
        <v>10</v>
      </c>
      <c r="E35" s="2" t="s">
        <v>10</v>
      </c>
      <c r="F35" s="2"/>
      <c r="G35" s="6"/>
    </row>
    <row r="36" spans="2:11" x14ac:dyDescent="0.3">
      <c r="B36" s="3" t="s">
        <v>152</v>
      </c>
      <c r="C36" s="28">
        <v>19</v>
      </c>
      <c r="D36" s="2">
        <v>215140692</v>
      </c>
      <c r="E36" s="2">
        <v>255123781</v>
      </c>
      <c r="F36" s="2"/>
      <c r="G36" s="6"/>
    </row>
    <row r="37" spans="2:11" x14ac:dyDescent="0.3">
      <c r="B37" s="3" t="s">
        <v>153</v>
      </c>
      <c r="C37" s="28" t="s">
        <v>451</v>
      </c>
      <c r="D37" s="2">
        <v>744244288</v>
      </c>
      <c r="E37" s="2">
        <v>449964553</v>
      </c>
      <c r="F37" s="2"/>
      <c r="G37" s="6"/>
    </row>
    <row r="38" spans="2:11" x14ac:dyDescent="0.3">
      <c r="B38" s="3" t="s">
        <v>154</v>
      </c>
      <c r="C38" s="28"/>
      <c r="D38" s="2" t="s">
        <v>10</v>
      </c>
      <c r="E38" s="2" t="s">
        <v>10</v>
      </c>
      <c r="F38" s="2"/>
      <c r="G38" s="6"/>
    </row>
    <row r="39" spans="2:11" x14ac:dyDescent="0.3">
      <c r="B39" s="8" t="s">
        <v>155</v>
      </c>
      <c r="C39" s="27"/>
      <c r="D39" s="17">
        <v>59385053243</v>
      </c>
      <c r="E39" s="17">
        <v>48951286734</v>
      </c>
      <c r="F39" s="17"/>
      <c r="G39" s="6">
        <f>D39-D40-D41-D43-D44-D45</f>
        <v>0</v>
      </c>
      <c r="H39" s="1">
        <f>E39-E40-E41-E43-E44-E45</f>
        <v>0</v>
      </c>
      <c r="I39" s="1"/>
      <c r="J39" s="1"/>
    </row>
    <row r="40" spans="2:11" x14ac:dyDescent="0.3">
      <c r="B40" s="3" t="s">
        <v>156</v>
      </c>
      <c r="C40" s="28">
        <v>17</v>
      </c>
      <c r="D40" s="2">
        <v>32964948421</v>
      </c>
      <c r="E40" s="2">
        <v>26765429987</v>
      </c>
      <c r="F40" s="2"/>
      <c r="G40" s="6"/>
    </row>
    <row r="41" spans="2:11" x14ac:dyDescent="0.3">
      <c r="B41" s="3" t="s">
        <v>157</v>
      </c>
      <c r="C41" s="28" t="s">
        <v>452</v>
      </c>
      <c r="D41" s="2">
        <v>1046284759</v>
      </c>
      <c r="E41" s="2">
        <v>1312097724</v>
      </c>
      <c r="F41" s="2"/>
      <c r="G41" s="6"/>
    </row>
    <row r="42" spans="2:11" x14ac:dyDescent="0.3">
      <c r="B42" s="3" t="s">
        <v>158</v>
      </c>
      <c r="C42" s="6"/>
      <c r="D42" s="2" t="s">
        <v>10</v>
      </c>
      <c r="E42" s="2" t="s">
        <v>10</v>
      </c>
      <c r="F42" s="2"/>
      <c r="G42" s="6"/>
    </row>
    <row r="43" spans="2:11" x14ac:dyDescent="0.3">
      <c r="B43" s="3" t="s">
        <v>159</v>
      </c>
      <c r="C43" s="28" t="s">
        <v>440</v>
      </c>
      <c r="D43" s="2">
        <v>25138448629</v>
      </c>
      <c r="E43" s="2">
        <v>20663806066</v>
      </c>
      <c r="F43" s="2"/>
      <c r="G43" s="6"/>
    </row>
    <row r="44" spans="2:11" x14ac:dyDescent="0.3">
      <c r="B44" s="3" t="s">
        <v>160</v>
      </c>
      <c r="C44" s="6">
        <v>17</v>
      </c>
      <c r="D44" s="2">
        <v>1395000</v>
      </c>
      <c r="E44" s="2">
        <v>1395000</v>
      </c>
      <c r="F44" s="2"/>
      <c r="G44" s="6"/>
    </row>
    <row r="45" spans="2:11" x14ac:dyDescent="0.3">
      <c r="B45" s="3" t="s">
        <v>161</v>
      </c>
      <c r="C45" s="28" t="s">
        <v>441</v>
      </c>
      <c r="D45" s="2">
        <v>233976434</v>
      </c>
      <c r="E45" s="2">
        <v>208557957</v>
      </c>
      <c r="F45" s="2"/>
      <c r="G45" s="6"/>
    </row>
    <row r="46" spans="2:11" x14ac:dyDescent="0.3">
      <c r="B46" s="8" t="s">
        <v>162</v>
      </c>
      <c r="C46" s="29" t="s">
        <v>459</v>
      </c>
      <c r="D46" s="17">
        <v>2457462929</v>
      </c>
      <c r="E46" s="17">
        <v>2178584800</v>
      </c>
      <c r="F46" s="17"/>
      <c r="G46" s="9">
        <f>D46-D47-D48-D51-D52</f>
        <v>0</v>
      </c>
      <c r="H46" s="1">
        <f>E46-E47-E48-E51-E52</f>
        <v>0</v>
      </c>
      <c r="I46" s="1"/>
      <c r="J46" s="1"/>
      <c r="K46" s="1"/>
    </row>
    <row r="47" spans="2:11" x14ac:dyDescent="0.3">
      <c r="B47" s="3" t="s">
        <v>163</v>
      </c>
      <c r="C47" s="9"/>
      <c r="D47" s="2">
        <v>595889924</v>
      </c>
      <c r="E47" s="2">
        <v>553528248</v>
      </c>
      <c r="F47" s="2"/>
      <c r="G47" s="9"/>
    </row>
    <row r="48" spans="2:11" x14ac:dyDescent="0.3">
      <c r="B48" s="3" t="s">
        <v>164</v>
      </c>
      <c r="C48" s="9"/>
      <c r="D48" s="2">
        <v>76782067</v>
      </c>
      <c r="E48" s="2">
        <v>70857210</v>
      </c>
      <c r="F48" s="2"/>
      <c r="G48" s="9"/>
    </row>
    <row r="49" spans="2:10" x14ac:dyDescent="0.3">
      <c r="B49" s="4" t="s">
        <v>412</v>
      </c>
      <c r="C49" s="6"/>
      <c r="D49" s="2" t="s">
        <v>10</v>
      </c>
      <c r="E49" s="2" t="s">
        <v>10</v>
      </c>
      <c r="F49" s="2"/>
      <c r="G49" s="6"/>
    </row>
    <row r="50" spans="2:10" x14ac:dyDescent="0.3">
      <c r="B50" s="3" t="s">
        <v>165</v>
      </c>
      <c r="C50" s="6"/>
      <c r="D50" s="2" t="s">
        <v>10</v>
      </c>
      <c r="E50" s="2" t="s">
        <v>10</v>
      </c>
      <c r="F50" s="2"/>
      <c r="G50" s="6"/>
    </row>
    <row r="51" spans="2:10" x14ac:dyDescent="0.3">
      <c r="B51" s="3" t="s">
        <v>166</v>
      </c>
      <c r="C51" s="6"/>
      <c r="D51" s="2">
        <v>2773897385</v>
      </c>
      <c r="E51" s="2">
        <v>3901084865</v>
      </c>
      <c r="F51" s="2"/>
      <c r="G51" s="6"/>
    </row>
    <row r="52" spans="2:10" x14ac:dyDescent="0.3">
      <c r="B52" s="3" t="s">
        <v>167</v>
      </c>
      <c r="C52" s="6"/>
      <c r="D52" s="2">
        <v>-989106447</v>
      </c>
      <c r="E52" s="2">
        <v>-2346885523</v>
      </c>
      <c r="F52" s="2"/>
      <c r="G52" s="6"/>
    </row>
    <row r="53" spans="2:10" x14ac:dyDescent="0.3">
      <c r="B53" s="3" t="s">
        <v>168</v>
      </c>
      <c r="C53" s="13"/>
      <c r="D53" s="2" t="s">
        <v>10</v>
      </c>
      <c r="E53" s="2" t="s">
        <v>10</v>
      </c>
      <c r="F53" s="17"/>
      <c r="G53" s="6"/>
    </row>
    <row r="54" spans="2:10" x14ac:dyDescent="0.3">
      <c r="B54" s="8" t="s">
        <v>169</v>
      </c>
      <c r="C54" s="28"/>
      <c r="D54" s="11">
        <v>1247931687</v>
      </c>
      <c r="E54" s="11">
        <v>1539709699</v>
      </c>
      <c r="F54" s="11"/>
      <c r="G54" s="6">
        <f>D54-D57</f>
        <v>0</v>
      </c>
      <c r="H54" s="1">
        <f>E54-E57</f>
        <v>0</v>
      </c>
      <c r="I54" s="1"/>
      <c r="J54" s="1"/>
    </row>
    <row r="55" spans="2:10" x14ac:dyDescent="0.3">
      <c r="B55" s="3" t="s">
        <v>170</v>
      </c>
      <c r="C55" s="30"/>
      <c r="D55" s="2" t="s">
        <v>10</v>
      </c>
      <c r="E55" s="2" t="s">
        <v>10</v>
      </c>
      <c r="F55" s="2"/>
      <c r="G55" s="6"/>
    </row>
    <row r="56" spans="2:10" x14ac:dyDescent="0.3">
      <c r="B56" s="3" t="s">
        <v>171</v>
      </c>
      <c r="C56" s="6"/>
      <c r="D56" s="2" t="s">
        <v>10</v>
      </c>
      <c r="E56" s="2" t="s">
        <v>10</v>
      </c>
      <c r="F56" s="2"/>
      <c r="G56" s="6"/>
    </row>
    <row r="57" spans="2:10" x14ac:dyDescent="0.3">
      <c r="B57" s="3" t="s">
        <v>172</v>
      </c>
      <c r="C57" s="30">
        <v>23</v>
      </c>
      <c r="D57" s="25">
        <v>1247931687</v>
      </c>
      <c r="E57" s="25">
        <v>1539709699</v>
      </c>
      <c r="F57" s="25"/>
      <c r="G57" s="6"/>
    </row>
    <row r="58" spans="2:10" x14ac:dyDescent="0.3">
      <c r="B58" s="8" t="s">
        <v>173</v>
      </c>
      <c r="C58" s="28"/>
      <c r="D58" s="11">
        <v>5000992745</v>
      </c>
      <c r="E58" s="11">
        <v>3887124127</v>
      </c>
      <c r="F58" s="11"/>
      <c r="G58" s="6">
        <f>D58-D59</f>
        <v>0</v>
      </c>
      <c r="H58" s="1">
        <f>E58-E59</f>
        <v>0</v>
      </c>
      <c r="I58" s="1"/>
      <c r="J58" s="1"/>
    </row>
    <row r="59" spans="2:10" x14ac:dyDescent="0.3">
      <c r="B59" s="3" t="s">
        <v>174</v>
      </c>
      <c r="C59" s="28" t="s">
        <v>453</v>
      </c>
      <c r="D59" s="2">
        <v>5000992745</v>
      </c>
      <c r="E59" s="2">
        <v>3887124127</v>
      </c>
      <c r="F59" s="2"/>
      <c r="G59" s="6"/>
    </row>
    <row r="60" spans="2:10" x14ac:dyDescent="0.3">
      <c r="B60" s="3" t="s">
        <v>175</v>
      </c>
      <c r="C60" s="6"/>
      <c r="D60" s="2" t="s">
        <v>10</v>
      </c>
      <c r="E60" s="2" t="s">
        <v>10</v>
      </c>
      <c r="F60" s="2"/>
      <c r="G60" s="6"/>
    </row>
    <row r="61" spans="2:10" x14ac:dyDescent="0.3">
      <c r="B61" s="3" t="s">
        <v>176</v>
      </c>
      <c r="C61" s="13"/>
      <c r="D61" s="25" t="s">
        <v>10</v>
      </c>
      <c r="E61" s="25" t="s">
        <v>10</v>
      </c>
      <c r="F61" s="17"/>
      <c r="G61" s="6"/>
    </row>
    <row r="62" spans="2:10" x14ac:dyDescent="0.3">
      <c r="B62" s="8" t="s">
        <v>177</v>
      </c>
      <c r="C62" s="6"/>
      <c r="D62" s="17">
        <v>0</v>
      </c>
      <c r="E62" s="11" t="s">
        <v>10</v>
      </c>
      <c r="F62" s="2"/>
      <c r="G62" s="6"/>
    </row>
    <row r="63" spans="2:10" x14ac:dyDescent="0.3">
      <c r="B63" s="3" t="s">
        <v>178</v>
      </c>
      <c r="C63" s="6"/>
      <c r="D63" s="2" t="s">
        <v>10</v>
      </c>
      <c r="E63" s="2" t="s">
        <v>10</v>
      </c>
      <c r="F63" s="2"/>
      <c r="G63" s="6"/>
    </row>
    <row r="64" spans="2:10" x14ac:dyDescent="0.3">
      <c r="B64" s="3" t="s">
        <v>179</v>
      </c>
      <c r="C64" s="6"/>
      <c r="D64" s="2" t="s">
        <v>10</v>
      </c>
      <c r="E64" s="2" t="s">
        <v>10</v>
      </c>
      <c r="F64" s="2"/>
      <c r="G64" s="6"/>
    </row>
    <row r="65" spans="2:10" x14ac:dyDescent="0.3">
      <c r="B65" s="3" t="s">
        <v>180</v>
      </c>
      <c r="C65" s="13"/>
      <c r="D65" s="25">
        <v>0</v>
      </c>
      <c r="E65" s="25" t="s">
        <v>10</v>
      </c>
      <c r="F65" s="17"/>
      <c r="G65" s="6"/>
    </row>
    <row r="66" spans="2:10" x14ac:dyDescent="0.3">
      <c r="B66" s="8" t="s">
        <v>181</v>
      </c>
      <c r="D66" s="16">
        <v>101012560687</v>
      </c>
      <c r="E66" s="16">
        <v>66697449787</v>
      </c>
      <c r="F66" s="16"/>
      <c r="G66" s="13">
        <f>D66-D58-D54-D46-D39-D34-D27-D20-D11</f>
        <v>0</v>
      </c>
      <c r="H66" s="1">
        <f>E66-E58-E54-E46-E39-E34-E27-E20-E11</f>
        <v>0</v>
      </c>
      <c r="I66" s="1"/>
      <c r="J66" s="1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B2:J59"/>
  <sheetViews>
    <sheetView zoomScaleNormal="100" workbookViewId="0"/>
  </sheetViews>
  <sheetFormatPr defaultColWidth="9.21875" defaultRowHeight="13.8" x14ac:dyDescent="0.3"/>
  <cols>
    <col min="1" max="1" width="3.44140625" style="3" customWidth="1"/>
    <col min="2" max="2" width="65.5546875" style="3" customWidth="1"/>
    <col min="3" max="3" width="10.5546875" style="3" customWidth="1"/>
    <col min="4" max="5" width="23.5546875" style="1" customWidth="1"/>
    <col min="6" max="6" width="19.21875" style="3" customWidth="1"/>
    <col min="7" max="7" width="7.5546875" style="3" hidden="1" customWidth="1"/>
    <col min="8" max="8" width="10.44140625" style="3" hidden="1" customWidth="1"/>
    <col min="9" max="9" width="9.77734375" style="3" bestFit="1" customWidth="1"/>
    <col min="10" max="16384" width="9.21875" style="3"/>
  </cols>
  <sheetData>
    <row r="2" spans="2:10" x14ac:dyDescent="0.3">
      <c r="B2" s="5" t="s">
        <v>450</v>
      </c>
      <c r="D2" s="40"/>
      <c r="E2" s="40"/>
    </row>
    <row r="3" spans="2:10" x14ac:dyDescent="0.3">
      <c r="B3" s="8" t="s">
        <v>125</v>
      </c>
      <c r="D3" s="37"/>
      <c r="E3" s="40"/>
    </row>
    <row r="4" spans="2:10" x14ac:dyDescent="0.3">
      <c r="B4" s="8"/>
      <c r="C4" s="8"/>
      <c r="D4" s="37"/>
      <c r="E4" s="37"/>
      <c r="F4" s="22"/>
      <c r="G4" s="8"/>
    </row>
    <row r="5" spans="2:10" x14ac:dyDescent="0.3">
      <c r="B5" s="8"/>
      <c r="C5" s="8"/>
      <c r="D5" s="37"/>
      <c r="E5" s="37"/>
      <c r="F5" s="22"/>
      <c r="G5" s="8"/>
    </row>
    <row r="6" spans="2:10" x14ac:dyDescent="0.3">
      <c r="B6" s="8"/>
      <c r="C6" s="8"/>
      <c r="D6" s="37" t="s">
        <v>462</v>
      </c>
      <c r="E6" s="37" t="s">
        <v>1</v>
      </c>
      <c r="F6" s="22"/>
      <c r="G6" s="8"/>
    </row>
    <row r="7" spans="2:10" x14ac:dyDescent="0.3">
      <c r="B7" s="8"/>
      <c r="C7" s="8"/>
      <c r="D7" s="38" t="s">
        <v>2</v>
      </c>
      <c r="E7" s="38" t="s">
        <v>2</v>
      </c>
      <c r="F7" s="23"/>
      <c r="G7" s="8"/>
    </row>
    <row r="8" spans="2:10" x14ac:dyDescent="0.3">
      <c r="B8" s="8"/>
      <c r="C8" s="8"/>
      <c r="D8" s="37" t="s">
        <v>3</v>
      </c>
      <c r="E8" s="37" t="s">
        <v>4</v>
      </c>
      <c r="F8" s="22"/>
      <c r="G8" s="8"/>
    </row>
    <row r="9" spans="2:10" x14ac:dyDescent="0.3">
      <c r="B9" s="8"/>
      <c r="C9" s="8" t="s">
        <v>5</v>
      </c>
      <c r="D9" s="39" t="str">
        <f>'K.V. Yükümlülükler'!D9</f>
        <v>30 Haziran 2025</v>
      </c>
      <c r="E9" s="39" t="str">
        <f>'K.V. Yükümlülükler'!E9</f>
        <v>31 Aralık 2024</v>
      </c>
      <c r="F9" s="24"/>
      <c r="G9" s="8"/>
    </row>
    <row r="10" spans="2:10" x14ac:dyDescent="0.3">
      <c r="B10" s="8" t="s">
        <v>182</v>
      </c>
      <c r="F10" s="1"/>
    </row>
    <row r="11" spans="2:10" x14ac:dyDescent="0.3">
      <c r="B11" s="8" t="s">
        <v>127</v>
      </c>
      <c r="C11" s="27" t="s">
        <v>444</v>
      </c>
      <c r="D11" s="17">
        <v>10652863</v>
      </c>
      <c r="E11" s="17">
        <v>12035268</v>
      </c>
      <c r="F11" s="17"/>
      <c r="G11" s="44">
        <f>D11-D13-D14</f>
        <v>0</v>
      </c>
      <c r="H11" s="1">
        <f>E11-E13-E14</f>
        <v>0</v>
      </c>
      <c r="I11" s="1"/>
      <c r="J11" s="1"/>
    </row>
    <row r="12" spans="2:10" x14ac:dyDescent="0.3">
      <c r="B12" s="3" t="s">
        <v>128</v>
      </c>
      <c r="C12" s="6"/>
      <c r="D12" s="2" t="s">
        <v>10</v>
      </c>
      <c r="E12" s="2" t="s">
        <v>10</v>
      </c>
      <c r="F12" s="2"/>
      <c r="G12" s="6"/>
    </row>
    <row r="13" spans="2:10" x14ac:dyDescent="0.3">
      <c r="B13" s="3" t="s">
        <v>129</v>
      </c>
      <c r="C13" s="28">
        <v>20</v>
      </c>
      <c r="D13" s="2">
        <v>13882080</v>
      </c>
      <c r="E13" s="2">
        <v>15645849</v>
      </c>
      <c r="F13" s="2"/>
      <c r="G13" s="6"/>
    </row>
    <row r="14" spans="2:10" x14ac:dyDescent="0.3">
      <c r="B14" s="3" t="s">
        <v>130</v>
      </c>
      <c r="C14" s="28">
        <v>20</v>
      </c>
      <c r="D14" s="2">
        <v>-3229217</v>
      </c>
      <c r="E14" s="2">
        <v>-3610581</v>
      </c>
      <c r="F14" s="2"/>
      <c r="G14" s="6"/>
    </row>
    <row r="15" spans="2:10" x14ac:dyDescent="0.3">
      <c r="B15" s="3" t="s">
        <v>183</v>
      </c>
      <c r="C15" s="6"/>
      <c r="D15" s="2" t="s">
        <v>10</v>
      </c>
      <c r="E15" s="2" t="s">
        <v>10</v>
      </c>
      <c r="F15" s="2"/>
      <c r="G15" s="6"/>
    </row>
    <row r="16" spans="2:10" x14ac:dyDescent="0.3">
      <c r="B16" s="3" t="s">
        <v>184</v>
      </c>
      <c r="C16" s="6"/>
      <c r="D16" s="2" t="s">
        <v>10</v>
      </c>
      <c r="E16" s="2" t="s">
        <v>10</v>
      </c>
      <c r="F16" s="2"/>
      <c r="G16" s="6"/>
    </row>
    <row r="17" spans="2:7" x14ac:dyDescent="0.3">
      <c r="B17" s="3" t="s">
        <v>185</v>
      </c>
      <c r="C17" s="6"/>
      <c r="D17" s="2" t="s">
        <v>10</v>
      </c>
      <c r="E17" s="2" t="s">
        <v>10</v>
      </c>
      <c r="F17" s="2"/>
      <c r="G17" s="6"/>
    </row>
    <row r="18" spans="2:7" x14ac:dyDescent="0.3">
      <c r="B18" s="3" t="s">
        <v>186</v>
      </c>
      <c r="C18" s="6"/>
      <c r="D18" s="2" t="s">
        <v>10</v>
      </c>
      <c r="E18" s="2" t="s">
        <v>10</v>
      </c>
      <c r="F18" s="2"/>
      <c r="G18" s="6"/>
    </row>
    <row r="19" spans="2:7" x14ac:dyDescent="0.3">
      <c r="B19" s="8" t="s">
        <v>136</v>
      </c>
      <c r="C19" s="13"/>
      <c r="D19" s="17" t="s">
        <v>10</v>
      </c>
      <c r="E19" s="17" t="s">
        <v>10</v>
      </c>
      <c r="F19" s="17"/>
      <c r="G19" s="6"/>
    </row>
    <row r="20" spans="2:7" x14ac:dyDescent="0.3">
      <c r="B20" s="3" t="s">
        <v>137</v>
      </c>
      <c r="C20" s="6"/>
      <c r="D20" s="2" t="s">
        <v>10</v>
      </c>
      <c r="E20" s="2" t="s">
        <v>10</v>
      </c>
      <c r="F20" s="2"/>
      <c r="G20" s="6"/>
    </row>
    <row r="21" spans="2:7" x14ac:dyDescent="0.3">
      <c r="B21" s="3" t="s">
        <v>138</v>
      </c>
      <c r="C21" s="6"/>
      <c r="D21" s="2" t="s">
        <v>10</v>
      </c>
      <c r="E21" s="2" t="s">
        <v>10</v>
      </c>
      <c r="F21" s="2"/>
      <c r="G21" s="6"/>
    </row>
    <row r="22" spans="2:7" x14ac:dyDescent="0.3">
      <c r="B22" s="3" t="s">
        <v>139</v>
      </c>
      <c r="C22" s="6"/>
      <c r="D22" s="2" t="s">
        <v>10</v>
      </c>
      <c r="E22" s="2" t="s">
        <v>10</v>
      </c>
      <c r="F22" s="2"/>
      <c r="G22" s="6"/>
    </row>
    <row r="23" spans="2:7" x14ac:dyDescent="0.3">
      <c r="B23" s="3" t="s">
        <v>140</v>
      </c>
      <c r="C23" s="6"/>
      <c r="D23" s="2" t="s">
        <v>10</v>
      </c>
      <c r="E23" s="2" t="s">
        <v>10</v>
      </c>
      <c r="F23" s="2"/>
      <c r="G23" s="6"/>
    </row>
    <row r="24" spans="2:7" x14ac:dyDescent="0.3">
      <c r="B24" s="3" t="s">
        <v>141</v>
      </c>
      <c r="C24" s="6"/>
      <c r="D24" s="2" t="s">
        <v>10</v>
      </c>
      <c r="E24" s="2" t="s">
        <v>10</v>
      </c>
      <c r="F24" s="2"/>
      <c r="G24" s="6"/>
    </row>
    <row r="25" spans="2:7" x14ac:dyDescent="0.3">
      <c r="B25" s="3" t="s">
        <v>142</v>
      </c>
      <c r="C25" s="6"/>
      <c r="D25" s="2" t="s">
        <v>10</v>
      </c>
      <c r="E25" s="2" t="s">
        <v>10</v>
      </c>
      <c r="F25" s="2"/>
      <c r="G25" s="6"/>
    </row>
    <row r="26" spans="2:7" x14ac:dyDescent="0.3">
      <c r="B26" s="8" t="s">
        <v>187</v>
      </c>
      <c r="C26" s="13"/>
      <c r="D26" s="17" t="s">
        <v>10</v>
      </c>
      <c r="E26" s="17" t="s">
        <v>10</v>
      </c>
      <c r="F26" s="17"/>
      <c r="G26" s="6"/>
    </row>
    <row r="27" spans="2:7" x14ac:dyDescent="0.3">
      <c r="B27" s="3" t="s">
        <v>144</v>
      </c>
      <c r="C27" s="6"/>
      <c r="D27" s="2" t="s">
        <v>10</v>
      </c>
      <c r="E27" s="2" t="s">
        <v>10</v>
      </c>
      <c r="F27" s="2"/>
      <c r="G27" s="6"/>
    </row>
    <row r="28" spans="2:7" x14ac:dyDescent="0.3">
      <c r="B28" s="3" t="s">
        <v>145</v>
      </c>
      <c r="C28" s="6"/>
      <c r="D28" s="2" t="s">
        <v>10</v>
      </c>
      <c r="E28" s="2" t="s">
        <v>10</v>
      </c>
      <c r="F28" s="2"/>
      <c r="G28" s="6"/>
    </row>
    <row r="29" spans="2:7" x14ac:dyDescent="0.3">
      <c r="B29" s="3" t="s">
        <v>146</v>
      </c>
      <c r="C29" s="6"/>
      <c r="D29" s="2" t="s">
        <v>10</v>
      </c>
      <c r="E29" s="2" t="s">
        <v>10</v>
      </c>
      <c r="F29" s="2"/>
      <c r="G29" s="6"/>
    </row>
    <row r="30" spans="2:7" x14ac:dyDescent="0.3">
      <c r="B30" s="3" t="s">
        <v>188</v>
      </c>
      <c r="C30" s="6"/>
      <c r="D30" s="2" t="s">
        <v>10</v>
      </c>
      <c r="E30" s="2" t="s">
        <v>10</v>
      </c>
      <c r="F30" s="2"/>
      <c r="G30" s="6"/>
    </row>
    <row r="31" spans="2:7" x14ac:dyDescent="0.3">
      <c r="B31" s="3" t="s">
        <v>189</v>
      </c>
      <c r="C31" s="6"/>
      <c r="D31" s="2" t="s">
        <v>10</v>
      </c>
      <c r="E31" s="2" t="s">
        <v>10</v>
      </c>
      <c r="F31" s="2"/>
      <c r="G31" s="6"/>
    </row>
    <row r="32" spans="2:7" x14ac:dyDescent="0.3">
      <c r="B32" s="3" t="s">
        <v>190</v>
      </c>
      <c r="C32" s="6"/>
      <c r="D32" s="2" t="s">
        <v>10</v>
      </c>
      <c r="E32" s="2" t="s">
        <v>10</v>
      </c>
      <c r="F32" s="2"/>
      <c r="G32" s="6"/>
    </row>
    <row r="33" spans="2:10" x14ac:dyDescent="0.3">
      <c r="B33" s="8" t="s">
        <v>150</v>
      </c>
      <c r="C33" s="29" t="s">
        <v>459</v>
      </c>
      <c r="D33" s="17">
        <v>77758014</v>
      </c>
      <c r="E33" s="17">
        <v>67758736</v>
      </c>
      <c r="F33" s="17"/>
      <c r="G33" s="9">
        <f>D33-D34</f>
        <v>0</v>
      </c>
      <c r="H33" s="1">
        <f>E33-E34</f>
        <v>0</v>
      </c>
      <c r="I33" s="1"/>
      <c r="J33" s="1"/>
    </row>
    <row r="34" spans="2:10" x14ac:dyDescent="0.3">
      <c r="B34" s="3" t="s">
        <v>191</v>
      </c>
      <c r="C34" s="31" t="s">
        <v>459</v>
      </c>
      <c r="D34" s="2">
        <v>77758014</v>
      </c>
      <c r="E34" s="2">
        <v>67758736</v>
      </c>
      <c r="F34" s="2"/>
      <c r="G34" s="9"/>
    </row>
    <row r="35" spans="2:10" x14ac:dyDescent="0.3">
      <c r="B35" s="3" t="s">
        <v>152</v>
      </c>
      <c r="C35" s="6"/>
      <c r="D35" s="2" t="s">
        <v>10</v>
      </c>
      <c r="E35" s="2" t="s">
        <v>10</v>
      </c>
      <c r="F35" s="2"/>
      <c r="G35" s="6"/>
    </row>
    <row r="36" spans="2:10" x14ac:dyDescent="0.3">
      <c r="B36" s="3" t="s">
        <v>192</v>
      </c>
      <c r="C36" s="6"/>
      <c r="D36" s="2" t="s">
        <v>10</v>
      </c>
      <c r="E36" s="2" t="s">
        <v>10</v>
      </c>
      <c r="F36" s="2"/>
      <c r="G36" s="6"/>
    </row>
    <row r="37" spans="2:10" x14ac:dyDescent="0.3">
      <c r="B37" s="3" t="s">
        <v>154</v>
      </c>
      <c r="C37" s="6"/>
      <c r="D37" s="2" t="s">
        <v>10</v>
      </c>
      <c r="E37" s="2" t="s">
        <v>10</v>
      </c>
      <c r="F37" s="2"/>
      <c r="G37" s="6"/>
    </row>
    <row r="38" spans="2:10" x14ac:dyDescent="0.3">
      <c r="B38" s="8" t="s">
        <v>193</v>
      </c>
      <c r="C38" s="27" t="s">
        <v>454</v>
      </c>
      <c r="D38" s="17">
        <v>639114932</v>
      </c>
      <c r="E38" s="17">
        <v>515996277</v>
      </c>
      <c r="F38" s="17"/>
      <c r="G38" s="6">
        <f>D38-D44</f>
        <v>0</v>
      </c>
      <c r="H38" s="1">
        <f>E38-E44</f>
        <v>0</v>
      </c>
      <c r="I38" s="1"/>
      <c r="J38" s="1"/>
    </row>
    <row r="39" spans="2:10" x14ac:dyDescent="0.3">
      <c r="B39" s="3" t="s">
        <v>156</v>
      </c>
      <c r="C39" s="6"/>
      <c r="D39" s="2" t="s">
        <v>10</v>
      </c>
      <c r="E39" s="2" t="s">
        <v>10</v>
      </c>
      <c r="F39" s="2"/>
      <c r="G39" s="6"/>
    </row>
    <row r="40" spans="2:10" x14ac:dyDescent="0.3">
      <c r="B40" s="3" t="s">
        <v>157</v>
      </c>
      <c r="C40" s="6"/>
      <c r="D40" s="2" t="s">
        <v>10</v>
      </c>
      <c r="E40" s="2" t="s">
        <v>10</v>
      </c>
      <c r="F40" s="2"/>
      <c r="G40" s="6"/>
    </row>
    <row r="41" spans="2:10" x14ac:dyDescent="0.3">
      <c r="B41" s="3" t="s">
        <v>158</v>
      </c>
      <c r="C41" s="6"/>
      <c r="D41" s="2" t="s">
        <v>10</v>
      </c>
      <c r="E41" s="2" t="s">
        <v>10</v>
      </c>
      <c r="F41" s="2"/>
      <c r="G41" s="6"/>
    </row>
    <row r="42" spans="2:10" x14ac:dyDescent="0.3">
      <c r="B42" s="3" t="s">
        <v>159</v>
      </c>
      <c r="C42" s="6"/>
      <c r="D42" s="2" t="s">
        <v>10</v>
      </c>
      <c r="E42" s="2" t="s">
        <v>10</v>
      </c>
      <c r="F42" s="2"/>
      <c r="G42" s="6"/>
    </row>
    <row r="43" spans="2:10" x14ac:dyDescent="0.3">
      <c r="B43" s="3" t="s">
        <v>160</v>
      </c>
      <c r="C43" s="6"/>
      <c r="D43" s="2" t="s">
        <v>10</v>
      </c>
      <c r="E43" s="2" t="s">
        <v>10</v>
      </c>
      <c r="F43" s="2"/>
      <c r="G43" s="6"/>
    </row>
    <row r="44" spans="2:10" x14ac:dyDescent="0.3">
      <c r="B44" s="3" t="s">
        <v>161</v>
      </c>
      <c r="C44" s="28" t="s">
        <v>454</v>
      </c>
      <c r="D44" s="2">
        <v>639114932</v>
      </c>
      <c r="E44" s="2">
        <v>515996277</v>
      </c>
      <c r="F44" s="2"/>
      <c r="G44" s="6"/>
    </row>
    <row r="45" spans="2:10" x14ac:dyDescent="0.3">
      <c r="B45" s="8" t="s">
        <v>194</v>
      </c>
      <c r="C45" s="13"/>
      <c r="D45" s="11" t="s">
        <v>10</v>
      </c>
      <c r="E45" s="11" t="s">
        <v>10</v>
      </c>
      <c r="F45" s="11"/>
      <c r="G45" s="6"/>
      <c r="I45" s="1"/>
      <c r="J45" s="1"/>
    </row>
    <row r="46" spans="2:10" x14ac:dyDescent="0.3">
      <c r="B46" s="3" t="s">
        <v>195</v>
      </c>
      <c r="C46" s="6"/>
      <c r="D46" s="2" t="s">
        <v>10</v>
      </c>
      <c r="E46" s="2" t="s">
        <v>10</v>
      </c>
      <c r="F46" s="2"/>
      <c r="G46" s="6"/>
    </row>
    <row r="47" spans="2:10" x14ac:dyDescent="0.3">
      <c r="B47" s="4" t="s">
        <v>458</v>
      </c>
      <c r="C47" s="6"/>
      <c r="D47" s="2" t="s">
        <v>10</v>
      </c>
      <c r="E47" s="2" t="s">
        <v>10</v>
      </c>
      <c r="F47" s="2"/>
      <c r="G47" s="6"/>
    </row>
    <row r="48" spans="2:10" x14ac:dyDescent="0.3">
      <c r="B48" s="3" t="s">
        <v>196</v>
      </c>
      <c r="C48" s="13"/>
      <c r="D48" s="25" t="s">
        <v>10</v>
      </c>
      <c r="E48" s="25" t="s">
        <v>10</v>
      </c>
      <c r="F48" s="25"/>
      <c r="G48" s="6"/>
    </row>
    <row r="49" spans="2:10" x14ac:dyDescent="0.3">
      <c r="B49" s="8" t="s">
        <v>197</v>
      </c>
      <c r="C49" s="28"/>
      <c r="D49" s="11">
        <v>162347441</v>
      </c>
      <c r="E49" s="11">
        <v>193980970</v>
      </c>
      <c r="F49" s="11"/>
      <c r="G49" s="6">
        <f>D49-D50</f>
        <v>0</v>
      </c>
      <c r="H49" s="1">
        <f>E49-E50</f>
        <v>0</v>
      </c>
      <c r="I49" s="1"/>
      <c r="J49" s="1"/>
    </row>
    <row r="50" spans="2:10" x14ac:dyDescent="0.3">
      <c r="B50" s="3" t="s">
        <v>170</v>
      </c>
      <c r="C50" s="28">
        <v>23</v>
      </c>
      <c r="D50" s="2">
        <v>162347441</v>
      </c>
      <c r="E50" s="2">
        <v>193980970</v>
      </c>
      <c r="F50" s="2"/>
      <c r="G50" s="6"/>
    </row>
    <row r="51" spans="2:10" x14ac:dyDescent="0.3">
      <c r="B51" s="3" t="s">
        <v>171</v>
      </c>
      <c r="C51" s="13"/>
      <c r="D51" s="17" t="s">
        <v>10</v>
      </c>
      <c r="E51" s="17" t="s">
        <v>10</v>
      </c>
      <c r="F51" s="17"/>
      <c r="G51" s="6"/>
    </row>
    <row r="52" spans="2:10" x14ac:dyDescent="0.3">
      <c r="B52" s="8" t="s">
        <v>198</v>
      </c>
      <c r="C52" s="6"/>
      <c r="D52" s="2" t="s">
        <v>10</v>
      </c>
      <c r="E52" s="2" t="s">
        <v>10</v>
      </c>
      <c r="F52" s="2"/>
      <c r="G52" s="6"/>
    </row>
    <row r="53" spans="2:10" x14ac:dyDescent="0.3">
      <c r="B53" s="3" t="s">
        <v>199</v>
      </c>
      <c r="C53" s="6"/>
      <c r="D53" s="2" t="s">
        <v>10</v>
      </c>
      <c r="E53" s="2" t="s">
        <v>10</v>
      </c>
      <c r="F53" s="2"/>
      <c r="G53" s="6"/>
    </row>
    <row r="54" spans="2:10" x14ac:dyDescent="0.3">
      <c r="B54" s="3" t="s">
        <v>175</v>
      </c>
      <c r="C54" s="6"/>
      <c r="D54" s="2" t="s">
        <v>10</v>
      </c>
      <c r="E54" s="2" t="s">
        <v>10</v>
      </c>
      <c r="F54" s="2"/>
      <c r="G54" s="6"/>
    </row>
    <row r="55" spans="2:10" x14ac:dyDescent="0.3">
      <c r="B55" s="3" t="s">
        <v>200</v>
      </c>
      <c r="C55" s="13"/>
      <c r="D55" s="17" t="s">
        <v>10</v>
      </c>
      <c r="E55" s="17" t="s">
        <v>10</v>
      </c>
      <c r="F55" s="17"/>
      <c r="G55" s="6"/>
    </row>
    <row r="56" spans="2:10" x14ac:dyDescent="0.3">
      <c r="B56" s="8" t="s">
        <v>201</v>
      </c>
      <c r="C56" s="28"/>
      <c r="D56" s="11">
        <v>910524360</v>
      </c>
      <c r="E56" s="11">
        <v>320826173</v>
      </c>
      <c r="F56" s="11"/>
      <c r="G56" s="6"/>
      <c r="I56" s="1"/>
      <c r="J56" s="1"/>
    </row>
    <row r="57" spans="2:10" x14ac:dyDescent="0.3">
      <c r="B57" s="3" t="s">
        <v>202</v>
      </c>
      <c r="C57" s="28" t="s">
        <v>467</v>
      </c>
      <c r="D57" s="2">
        <v>910524360</v>
      </c>
      <c r="E57" s="2">
        <v>320826173</v>
      </c>
      <c r="F57" s="2"/>
      <c r="G57" s="6"/>
    </row>
    <row r="58" spans="2:10" x14ac:dyDescent="0.3">
      <c r="B58" s="3" t="s">
        <v>203</v>
      </c>
      <c r="C58" s="13"/>
      <c r="D58" s="17" t="s">
        <v>10</v>
      </c>
      <c r="E58" s="17" t="s">
        <v>10</v>
      </c>
      <c r="F58" s="17"/>
      <c r="G58" s="6"/>
    </row>
    <row r="59" spans="2:10" x14ac:dyDescent="0.3">
      <c r="B59" s="8" t="s">
        <v>204</v>
      </c>
      <c r="D59" s="16">
        <v>1800397610</v>
      </c>
      <c r="E59" s="16">
        <v>1110597424</v>
      </c>
      <c r="F59" s="16"/>
      <c r="G59" s="13">
        <f>D59-D49-D38-D33-D11</f>
        <v>910524360</v>
      </c>
      <c r="H59" s="1">
        <f>E59-E49-E38-E33-E11</f>
        <v>320826173</v>
      </c>
      <c r="I59" s="1"/>
      <c r="J59" s="1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B2:K70"/>
  <sheetViews>
    <sheetView zoomScaleNormal="100" workbookViewId="0"/>
  </sheetViews>
  <sheetFormatPr defaultColWidth="9.21875" defaultRowHeight="13.8" x14ac:dyDescent="0.3"/>
  <cols>
    <col min="1" max="1" width="3.44140625" style="3" customWidth="1"/>
    <col min="2" max="2" width="65.5546875" style="3" customWidth="1"/>
    <col min="3" max="3" width="10.5546875" style="3" customWidth="1"/>
    <col min="4" max="5" width="23.5546875" style="3" customWidth="1"/>
    <col min="6" max="6" width="17.44140625" style="3" customWidth="1"/>
    <col min="7" max="7" width="7.5546875" style="3" hidden="1" customWidth="1"/>
    <col min="8" max="8" width="0" style="3" hidden="1" customWidth="1"/>
    <col min="9" max="16384" width="9.21875" style="3"/>
  </cols>
  <sheetData>
    <row r="2" spans="2:11" x14ac:dyDescent="0.3">
      <c r="B2" s="5" t="s">
        <v>450</v>
      </c>
      <c r="D2" s="36"/>
      <c r="E2" s="36"/>
    </row>
    <row r="3" spans="2:11" x14ac:dyDescent="0.3">
      <c r="B3" s="8" t="s">
        <v>205</v>
      </c>
      <c r="D3" s="36"/>
      <c r="E3" s="36"/>
    </row>
    <row r="4" spans="2:11" x14ac:dyDescent="0.3">
      <c r="D4" s="37"/>
      <c r="E4" s="37"/>
      <c r="F4" s="22"/>
      <c r="G4" s="8"/>
    </row>
    <row r="5" spans="2:11" x14ac:dyDescent="0.3">
      <c r="B5" s="8"/>
      <c r="C5" s="8"/>
      <c r="D5" s="37"/>
      <c r="E5" s="37"/>
      <c r="F5" s="22"/>
      <c r="G5" s="8"/>
    </row>
    <row r="6" spans="2:11" x14ac:dyDescent="0.3">
      <c r="B6" s="8"/>
      <c r="C6" s="8"/>
      <c r="D6" s="37" t="s">
        <v>462</v>
      </c>
      <c r="E6" s="37" t="s">
        <v>1</v>
      </c>
      <c r="F6" s="22"/>
      <c r="G6" s="8"/>
    </row>
    <row r="7" spans="2:11" x14ac:dyDescent="0.3">
      <c r="B7" s="8"/>
      <c r="C7" s="8"/>
      <c r="D7" s="38" t="s">
        <v>2</v>
      </c>
      <c r="E7" s="38" t="s">
        <v>2</v>
      </c>
      <c r="F7" s="23"/>
      <c r="G7" s="8"/>
    </row>
    <row r="8" spans="2:11" x14ac:dyDescent="0.3">
      <c r="B8" s="8"/>
      <c r="C8" s="8"/>
      <c r="D8" s="37" t="s">
        <v>3</v>
      </c>
      <c r="E8" s="37" t="s">
        <v>4</v>
      </c>
      <c r="F8" s="22"/>
      <c r="G8" s="8"/>
    </row>
    <row r="9" spans="2:11" x14ac:dyDescent="0.3">
      <c r="B9" s="8"/>
      <c r="C9" s="8" t="s">
        <v>5</v>
      </c>
      <c r="D9" s="39" t="str">
        <f>'K.V. Yükümlülükler'!D9</f>
        <v>30 Haziran 2025</v>
      </c>
      <c r="E9" s="39" t="str">
        <f>'K.V. Yükümlülükler'!E9</f>
        <v>31 Aralık 2024</v>
      </c>
      <c r="F9" s="24"/>
      <c r="G9" s="8"/>
    </row>
    <row r="10" spans="2:11" x14ac:dyDescent="0.3">
      <c r="B10" s="8" t="s">
        <v>206</v>
      </c>
    </row>
    <row r="11" spans="2:11" x14ac:dyDescent="0.3">
      <c r="B11" s="8" t="s">
        <v>207</v>
      </c>
      <c r="C11" s="13" t="s">
        <v>442</v>
      </c>
      <c r="D11" s="17">
        <v>10000000000</v>
      </c>
      <c r="E11" s="17">
        <v>5000000000</v>
      </c>
      <c r="F11" s="17"/>
      <c r="G11" s="6">
        <f>D11-D12</f>
        <v>0</v>
      </c>
      <c r="H11" s="1">
        <f>E11-E12</f>
        <v>0</v>
      </c>
      <c r="I11" s="1"/>
      <c r="J11" s="1"/>
      <c r="K11" s="1"/>
    </row>
    <row r="12" spans="2:11" x14ac:dyDescent="0.3">
      <c r="B12" s="3" t="s">
        <v>208</v>
      </c>
      <c r="C12" s="6" t="s">
        <v>442</v>
      </c>
      <c r="D12" s="2">
        <v>10000000000</v>
      </c>
      <c r="E12" s="2">
        <v>5000000000</v>
      </c>
      <c r="F12" s="2"/>
      <c r="G12" s="6"/>
    </row>
    <row r="13" spans="2:11" x14ac:dyDescent="0.3">
      <c r="B13" s="3" t="s">
        <v>209</v>
      </c>
      <c r="C13" s="6"/>
      <c r="D13" s="7" t="s">
        <v>10</v>
      </c>
      <c r="E13" s="7" t="s">
        <v>10</v>
      </c>
      <c r="F13" s="7"/>
      <c r="G13" s="6"/>
    </row>
    <row r="14" spans="2:11" x14ac:dyDescent="0.3">
      <c r="B14" s="3" t="s">
        <v>210</v>
      </c>
      <c r="C14" s="6"/>
      <c r="D14" s="7" t="s">
        <v>10</v>
      </c>
      <c r="E14" s="7" t="s">
        <v>10</v>
      </c>
      <c r="F14" s="7"/>
      <c r="G14" s="6"/>
    </row>
    <row r="15" spans="2:11" x14ac:dyDescent="0.3">
      <c r="B15" s="3" t="s">
        <v>211</v>
      </c>
      <c r="C15" s="6"/>
      <c r="D15" s="7" t="s">
        <v>10</v>
      </c>
      <c r="E15" s="7" t="s">
        <v>10</v>
      </c>
      <c r="F15" s="7"/>
      <c r="G15" s="6"/>
    </row>
    <row r="16" spans="2:11" x14ac:dyDescent="0.3">
      <c r="B16" s="3" t="s">
        <v>212</v>
      </c>
      <c r="C16" s="6"/>
      <c r="D16" s="7" t="s">
        <v>10</v>
      </c>
      <c r="E16" s="7" t="s">
        <v>10</v>
      </c>
      <c r="F16" s="7"/>
      <c r="G16" s="6"/>
    </row>
    <row r="17" spans="2:10" x14ac:dyDescent="0.3">
      <c r="B17" s="8" t="s">
        <v>213</v>
      </c>
      <c r="C17" s="13">
        <v>15</v>
      </c>
      <c r="D17" s="17">
        <v>714845297</v>
      </c>
      <c r="E17" s="17">
        <v>714845297</v>
      </c>
      <c r="F17" s="17"/>
      <c r="G17" s="6">
        <f>D17-D18-D22</f>
        <v>0</v>
      </c>
      <c r="H17" s="1">
        <f>E17-E18-E22</f>
        <v>0</v>
      </c>
      <c r="I17" s="1"/>
      <c r="J17" s="1"/>
    </row>
    <row r="18" spans="2:10" x14ac:dyDescent="0.3">
      <c r="B18" s="3" t="s">
        <v>214</v>
      </c>
      <c r="C18" s="6">
        <v>15</v>
      </c>
      <c r="D18" s="2">
        <v>678174883</v>
      </c>
      <c r="E18" s="2">
        <v>678174883</v>
      </c>
      <c r="F18" s="2"/>
      <c r="G18" s="6"/>
    </row>
    <row r="19" spans="2:10" x14ac:dyDescent="0.3">
      <c r="B19" s="3" t="s">
        <v>215</v>
      </c>
      <c r="C19" s="6"/>
      <c r="D19" s="7" t="s">
        <v>10</v>
      </c>
      <c r="E19" s="7" t="s">
        <v>10</v>
      </c>
      <c r="F19" s="7"/>
      <c r="G19" s="6"/>
    </row>
    <row r="20" spans="2:10" x14ac:dyDescent="0.3">
      <c r="B20" s="3" t="s">
        <v>216</v>
      </c>
      <c r="C20" s="6"/>
      <c r="D20" s="7" t="s">
        <v>10</v>
      </c>
      <c r="E20" s="7" t="s">
        <v>10</v>
      </c>
      <c r="F20" s="7"/>
      <c r="G20" s="6"/>
    </row>
    <row r="21" spans="2:10" x14ac:dyDescent="0.3">
      <c r="B21" s="3" t="s">
        <v>217</v>
      </c>
      <c r="C21" s="6"/>
      <c r="D21" s="7" t="s">
        <v>10</v>
      </c>
      <c r="E21" s="7" t="s">
        <v>10</v>
      </c>
      <c r="F21" s="7"/>
      <c r="G21" s="6"/>
    </row>
    <row r="22" spans="2:10" x14ac:dyDescent="0.3">
      <c r="B22" s="3" t="s">
        <v>218</v>
      </c>
      <c r="C22" s="6"/>
      <c r="D22" s="2">
        <v>36670414</v>
      </c>
      <c r="E22" s="2">
        <v>36670414</v>
      </c>
      <c r="F22" s="2"/>
      <c r="G22" s="6"/>
    </row>
    <row r="23" spans="2:10" x14ac:dyDescent="0.3">
      <c r="B23" s="8" t="s">
        <v>219</v>
      </c>
      <c r="C23" s="13"/>
      <c r="D23" s="17">
        <v>16480846385</v>
      </c>
      <c r="E23" s="17">
        <v>10273986021</v>
      </c>
      <c r="F23" s="17"/>
      <c r="G23" s="6">
        <f>D23-D24-D26-D28-D29</f>
        <v>0</v>
      </c>
      <c r="H23" s="1">
        <f>E23-E24-E26-E28-E29</f>
        <v>0</v>
      </c>
      <c r="I23" s="1"/>
      <c r="J23" s="1"/>
    </row>
    <row r="24" spans="2:10" x14ac:dyDescent="0.3">
      <c r="B24" s="3" t="s">
        <v>220</v>
      </c>
      <c r="C24" s="6">
        <v>15</v>
      </c>
      <c r="D24" s="2">
        <v>1229269303</v>
      </c>
      <c r="E24" s="2">
        <v>418256161</v>
      </c>
      <c r="F24" s="2"/>
      <c r="G24" s="6"/>
    </row>
    <row r="25" spans="2:10" x14ac:dyDescent="0.3">
      <c r="B25" s="3" t="s">
        <v>221</v>
      </c>
      <c r="C25" s="6"/>
      <c r="D25" s="7" t="s">
        <v>10</v>
      </c>
      <c r="E25" s="7" t="s">
        <v>10</v>
      </c>
      <c r="F25" s="7"/>
      <c r="G25" s="6"/>
    </row>
    <row r="26" spans="2:10" x14ac:dyDescent="0.3">
      <c r="B26" s="3" t="s">
        <v>222</v>
      </c>
      <c r="C26" s="6">
        <v>15</v>
      </c>
      <c r="D26" s="2">
        <v>7319154583</v>
      </c>
      <c r="E26" s="2">
        <v>2409904900</v>
      </c>
      <c r="F26" s="2"/>
      <c r="G26" s="6"/>
    </row>
    <row r="27" spans="2:10" x14ac:dyDescent="0.3">
      <c r="B27" s="3" t="s">
        <v>223</v>
      </c>
      <c r="C27" s="6"/>
      <c r="D27" s="7" t="s">
        <v>10</v>
      </c>
      <c r="E27" s="7" t="s">
        <v>10</v>
      </c>
      <c r="F27" s="7"/>
      <c r="G27" s="6"/>
    </row>
    <row r="28" spans="2:10" x14ac:dyDescent="0.3">
      <c r="B28" s="3" t="s">
        <v>224</v>
      </c>
      <c r="C28" s="6">
        <v>15</v>
      </c>
      <c r="D28" s="2">
        <v>6353625021</v>
      </c>
      <c r="E28" s="2">
        <v>5913155634</v>
      </c>
      <c r="F28" s="2"/>
      <c r="G28" s="6"/>
    </row>
    <row r="29" spans="2:10" x14ac:dyDescent="0.3">
      <c r="B29" s="3" t="s">
        <v>225</v>
      </c>
      <c r="C29" s="6">
        <v>15</v>
      </c>
      <c r="D29" s="2">
        <v>1578797478</v>
      </c>
      <c r="E29" s="2">
        <v>1532669326</v>
      </c>
      <c r="F29" s="2"/>
      <c r="G29" s="6"/>
    </row>
    <row r="30" spans="2:10" x14ac:dyDescent="0.3">
      <c r="B30" s="8" t="s">
        <v>226</v>
      </c>
      <c r="C30" s="13"/>
      <c r="D30" s="17">
        <v>14000298</v>
      </c>
      <c r="E30" s="17">
        <v>14000298</v>
      </c>
      <c r="F30" s="12"/>
      <c r="G30" s="6"/>
    </row>
    <row r="31" spans="2:10" x14ac:dyDescent="0.3">
      <c r="B31" s="3" t="s">
        <v>227</v>
      </c>
      <c r="C31" s="6"/>
      <c r="D31" s="2">
        <v>14000298</v>
      </c>
      <c r="E31" s="2">
        <v>14000298</v>
      </c>
      <c r="F31" s="7"/>
      <c r="G31" s="6"/>
    </row>
    <row r="32" spans="2:10" x14ac:dyDescent="0.3">
      <c r="B32" s="26" t="s">
        <v>228</v>
      </c>
      <c r="C32" s="15"/>
      <c r="D32" s="11" t="s">
        <v>10</v>
      </c>
      <c r="E32" s="11" t="s">
        <v>10</v>
      </c>
      <c r="F32" s="11"/>
      <c r="G32" s="6">
        <v>0</v>
      </c>
      <c r="H32" s="1" t="e">
        <f>E32-E33</f>
        <v>#VALUE!</v>
      </c>
      <c r="I32" s="1"/>
      <c r="J32" s="1"/>
    </row>
    <row r="33" spans="2:10" x14ac:dyDescent="0.3">
      <c r="B33" s="3" t="s">
        <v>229</v>
      </c>
      <c r="C33" s="6"/>
      <c r="D33" s="2" t="s">
        <v>10</v>
      </c>
      <c r="E33" s="2" t="s">
        <v>10</v>
      </c>
      <c r="F33" s="2"/>
      <c r="G33" s="6"/>
    </row>
    <row r="34" spans="2:10" x14ac:dyDescent="0.3">
      <c r="B34" s="8" t="s">
        <v>230</v>
      </c>
      <c r="C34" s="13"/>
      <c r="D34" s="17">
        <v>9334295423</v>
      </c>
      <c r="E34" s="17">
        <v>12720262824</v>
      </c>
      <c r="F34" s="17"/>
      <c r="G34" s="6">
        <f>D34-D35</f>
        <v>0</v>
      </c>
      <c r="H34" s="1">
        <f>E34-E35</f>
        <v>0</v>
      </c>
      <c r="I34" s="1"/>
      <c r="J34" s="1"/>
    </row>
    <row r="35" spans="2:10" x14ac:dyDescent="0.3">
      <c r="B35" s="3" t="s">
        <v>231</v>
      </c>
      <c r="C35" s="6"/>
      <c r="D35" s="2">
        <v>9334295423</v>
      </c>
      <c r="E35" s="2">
        <v>12720262824</v>
      </c>
      <c r="F35" s="2"/>
      <c r="G35" s="6"/>
    </row>
    <row r="36" spans="2:10" x14ac:dyDescent="0.3">
      <c r="B36" s="3" t="s">
        <v>232</v>
      </c>
      <c r="C36" s="6"/>
      <c r="D36" s="2" t="s">
        <v>10</v>
      </c>
      <c r="E36" s="2" t="s">
        <v>10</v>
      </c>
      <c r="F36" s="7"/>
      <c r="G36" s="6"/>
    </row>
    <row r="37" spans="2:10" x14ac:dyDescent="0.3">
      <c r="B37" s="3" t="s">
        <v>233</v>
      </c>
      <c r="C37" s="6"/>
      <c r="D37" s="2" t="s">
        <v>10</v>
      </c>
      <c r="E37" s="2" t="s">
        <v>10</v>
      </c>
      <c r="F37" s="2"/>
      <c r="G37" s="6"/>
    </row>
    <row r="38" spans="2:10" x14ac:dyDescent="0.3">
      <c r="B38" s="8" t="s">
        <v>234</v>
      </c>
      <c r="C38" s="13"/>
      <c r="D38" s="17">
        <v>36543987403</v>
      </c>
      <c r="E38" s="17">
        <v>28723094440</v>
      </c>
      <c r="F38" s="17"/>
      <c r="G38" s="45">
        <f>D38-D34-D30-D23-D17-D11</f>
        <v>0</v>
      </c>
      <c r="H38" s="1" t="e">
        <f>E38-E34-E23-E17-E11-E32</f>
        <v>#VALUE!</v>
      </c>
      <c r="I38" s="1"/>
      <c r="J38" s="1"/>
    </row>
    <row r="39" spans="2:10" x14ac:dyDescent="0.3">
      <c r="B39" s="8" t="s">
        <v>235</v>
      </c>
      <c r="C39" s="13"/>
      <c r="D39" s="17">
        <v>139356945700</v>
      </c>
      <c r="E39" s="17">
        <v>96531141651</v>
      </c>
      <c r="F39" s="17"/>
      <c r="G39" s="13">
        <f>D39-D38-'U.V. Yükümlülükler'!D59-'K.V. Yükümlülükler'!D66</f>
        <v>0</v>
      </c>
      <c r="H39" s="1">
        <f>E39-E38-'U.V. Yükümlülükler'!E59-'K.V. Yükümlülükler'!E66</f>
        <v>0</v>
      </c>
      <c r="I39" s="1"/>
      <c r="J39" s="1"/>
    </row>
    <row r="40" spans="2:10" x14ac:dyDescent="0.3">
      <c r="D40" s="2"/>
      <c r="E40" s="2"/>
      <c r="F40" s="2"/>
    </row>
    <row r="41" spans="2:10" hidden="1" x14ac:dyDescent="0.3">
      <c r="D41" s="2">
        <f>D39-'Cari Olmayan Varlıklar'!D84</f>
        <v>0</v>
      </c>
      <c r="E41" s="2">
        <f>E39-'Cari Olmayan Varlıklar'!E84</f>
        <v>0</v>
      </c>
      <c r="F41" s="2"/>
    </row>
    <row r="42" spans="2:10" x14ac:dyDescent="0.3">
      <c r="D42" s="7"/>
      <c r="E42" s="7"/>
    </row>
    <row r="43" spans="2:10" x14ac:dyDescent="0.3">
      <c r="D43" s="7"/>
      <c r="E43" s="7"/>
    </row>
    <row r="44" spans="2:10" x14ac:dyDescent="0.3">
      <c r="D44" s="7"/>
      <c r="E44" s="7"/>
    </row>
    <row r="45" spans="2:10" x14ac:dyDescent="0.3">
      <c r="D45" s="7"/>
      <c r="E45" s="7"/>
    </row>
    <row r="46" spans="2:10" x14ac:dyDescent="0.3">
      <c r="D46" s="7"/>
      <c r="E46" s="7"/>
    </row>
    <row r="47" spans="2:10" x14ac:dyDescent="0.3">
      <c r="D47" s="7"/>
      <c r="E47" s="7"/>
    </row>
    <row r="48" spans="2:10" x14ac:dyDescent="0.3">
      <c r="D48" s="7"/>
      <c r="E48" s="7"/>
    </row>
    <row r="49" spans="4:6" x14ac:dyDescent="0.3">
      <c r="D49" s="7"/>
      <c r="E49" s="7"/>
    </row>
    <row r="50" spans="4:6" x14ac:dyDescent="0.3">
      <c r="D50" s="7"/>
      <c r="E50" s="7"/>
    </row>
    <row r="51" spans="4:6" x14ac:dyDescent="0.3">
      <c r="D51" s="7"/>
      <c r="E51" s="7"/>
      <c r="F51" s="47"/>
    </row>
    <row r="52" spans="4:6" x14ac:dyDescent="0.3">
      <c r="D52" s="7"/>
      <c r="E52" s="7"/>
    </row>
    <row r="53" spans="4:6" x14ac:dyDescent="0.3">
      <c r="D53" s="7"/>
      <c r="E53" s="7"/>
    </row>
    <row r="54" spans="4:6" x14ac:dyDescent="0.3">
      <c r="D54" s="7"/>
      <c r="E54" s="7"/>
    </row>
    <row r="55" spans="4:6" x14ac:dyDescent="0.3">
      <c r="D55" s="7"/>
      <c r="E55" s="7"/>
    </row>
    <row r="56" spans="4:6" x14ac:dyDescent="0.3">
      <c r="D56" s="7"/>
      <c r="E56" s="7"/>
    </row>
    <row r="57" spans="4:6" x14ac:dyDescent="0.3">
      <c r="D57" s="7"/>
      <c r="E57" s="7"/>
    </row>
    <row r="58" spans="4:6" x14ac:dyDescent="0.3">
      <c r="D58" s="7"/>
      <c r="E58" s="7"/>
    </row>
    <row r="59" spans="4:6" x14ac:dyDescent="0.3">
      <c r="D59" s="7"/>
      <c r="E59" s="7"/>
    </row>
    <row r="60" spans="4:6" x14ac:dyDescent="0.3">
      <c r="D60" s="7"/>
      <c r="E60" s="7"/>
    </row>
    <row r="61" spans="4:6" x14ac:dyDescent="0.3">
      <c r="D61" s="7"/>
      <c r="E61" s="7"/>
    </row>
    <row r="62" spans="4:6" x14ac:dyDescent="0.3">
      <c r="D62" s="7"/>
      <c r="E62" s="7"/>
    </row>
    <row r="63" spans="4:6" x14ac:dyDescent="0.3">
      <c r="D63" s="7"/>
      <c r="E63" s="7"/>
    </row>
    <row r="64" spans="4:6" x14ac:dyDescent="0.3">
      <c r="D64" s="7"/>
      <c r="E64" s="7"/>
    </row>
    <row r="65" spans="4:5" x14ac:dyDescent="0.3">
      <c r="D65" s="7"/>
      <c r="E65" s="7"/>
    </row>
    <row r="66" spans="4:5" x14ac:dyDescent="0.3">
      <c r="D66" s="7"/>
      <c r="E66" s="7"/>
    </row>
    <row r="67" spans="4:5" x14ac:dyDescent="0.3">
      <c r="D67" s="7"/>
      <c r="E67" s="7"/>
    </row>
    <row r="68" spans="4:5" x14ac:dyDescent="0.3">
      <c r="D68" s="7"/>
      <c r="E68" s="7"/>
    </row>
    <row r="69" spans="4:5" x14ac:dyDescent="0.3">
      <c r="D69" s="7"/>
      <c r="E69" s="7"/>
    </row>
    <row r="70" spans="4:5" x14ac:dyDescent="0.3">
      <c r="D70" s="7"/>
      <c r="E70" s="7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B2:N142"/>
  <sheetViews>
    <sheetView zoomScaleNormal="100" zoomScaleSheetLayoutView="70" workbookViewId="0"/>
  </sheetViews>
  <sheetFormatPr defaultColWidth="9.21875" defaultRowHeight="13.8" x14ac:dyDescent="0.3"/>
  <cols>
    <col min="1" max="1" width="3.44140625" style="3" customWidth="1"/>
    <col min="2" max="2" width="78.77734375" style="4" bestFit="1" customWidth="1"/>
    <col min="3" max="3" width="9.88671875" style="3" bestFit="1" customWidth="1"/>
    <col min="4" max="5" width="20" style="1" customWidth="1"/>
    <col min="6" max="7" width="19.88671875" style="3" bestFit="1" customWidth="1"/>
    <col min="8" max="10" width="9.21875" style="3" customWidth="1"/>
    <col min="11" max="16384" width="9.21875" style="3"/>
  </cols>
  <sheetData>
    <row r="2" spans="2:14" x14ac:dyDescent="0.3">
      <c r="B2" s="5" t="s">
        <v>450</v>
      </c>
    </row>
    <row r="3" spans="2:14" x14ac:dyDescent="0.3">
      <c r="B3" s="5"/>
      <c r="C3" s="8"/>
      <c r="D3" s="41"/>
      <c r="E3" s="41"/>
    </row>
    <row r="4" spans="2:14" x14ac:dyDescent="0.3">
      <c r="B4" s="5"/>
      <c r="C4" s="8"/>
      <c r="D4" s="41"/>
      <c r="E4" s="41"/>
    </row>
    <row r="5" spans="2:14" x14ac:dyDescent="0.3">
      <c r="B5" s="5"/>
      <c r="C5" s="8"/>
      <c r="D5" s="37" t="s">
        <v>462</v>
      </c>
      <c r="E5" s="37" t="s">
        <v>462</v>
      </c>
      <c r="F5" s="37" t="s">
        <v>462</v>
      </c>
      <c r="G5" s="37" t="s">
        <v>462</v>
      </c>
    </row>
    <row r="6" spans="2:14" ht="27.6" x14ac:dyDescent="0.3">
      <c r="B6" s="5"/>
      <c r="C6" s="8"/>
      <c r="D6" s="38" t="s">
        <v>2</v>
      </c>
      <c r="E6" s="38" t="s">
        <v>2</v>
      </c>
      <c r="F6" s="38" t="s">
        <v>472</v>
      </c>
      <c r="G6" s="38" t="s">
        <v>472</v>
      </c>
    </row>
    <row r="7" spans="2:14" x14ac:dyDescent="0.3">
      <c r="B7" s="5"/>
      <c r="C7" s="8"/>
      <c r="D7" s="37" t="s">
        <v>457</v>
      </c>
      <c r="E7" s="37" t="s">
        <v>457</v>
      </c>
      <c r="F7" s="55" t="s">
        <v>475</v>
      </c>
      <c r="G7" s="55" t="s">
        <v>475</v>
      </c>
    </row>
    <row r="8" spans="2:14" x14ac:dyDescent="0.3">
      <c r="B8" s="5"/>
      <c r="C8" s="8" t="s">
        <v>5</v>
      </c>
      <c r="D8" s="39" t="s">
        <v>473</v>
      </c>
      <c r="E8" s="39" t="s">
        <v>476</v>
      </c>
      <c r="F8" s="56" t="s">
        <v>473</v>
      </c>
      <c r="G8" s="57" t="s">
        <v>476</v>
      </c>
    </row>
    <row r="9" spans="2:14" x14ac:dyDescent="0.3">
      <c r="B9" s="5" t="s">
        <v>236</v>
      </c>
      <c r="C9" s="6"/>
    </row>
    <row r="10" spans="2:14" ht="13.8" customHeight="1" x14ac:dyDescent="0.3">
      <c r="B10" s="5" t="s">
        <v>237</v>
      </c>
      <c r="C10" s="13"/>
      <c r="D10" s="17">
        <v>39472625356</v>
      </c>
      <c r="E10" s="17">
        <v>27052233137</v>
      </c>
      <c r="F10" s="17">
        <v>21175272423</v>
      </c>
      <c r="G10" s="17">
        <v>13353147497</v>
      </c>
      <c r="K10" s="1"/>
      <c r="L10" s="1"/>
      <c r="M10" s="1"/>
      <c r="N10" s="1"/>
    </row>
    <row r="11" spans="2:14" ht="13.8" customHeight="1" x14ac:dyDescent="0.3">
      <c r="B11" s="4" t="s">
        <v>238</v>
      </c>
      <c r="C11" s="6">
        <v>5</v>
      </c>
      <c r="D11" s="2">
        <v>27659913806</v>
      </c>
      <c r="E11" s="2">
        <v>19554356663</v>
      </c>
      <c r="F11" s="2">
        <v>14648433764</v>
      </c>
      <c r="G11" s="2">
        <v>9585556406</v>
      </c>
      <c r="K11" s="1"/>
      <c r="L11" s="1"/>
      <c r="M11" s="1"/>
      <c r="N11" s="1"/>
    </row>
    <row r="12" spans="2:14" ht="13.8" customHeight="1" x14ac:dyDescent="0.3">
      <c r="B12" s="4" t="s">
        <v>239</v>
      </c>
      <c r="C12" s="6" t="s">
        <v>445</v>
      </c>
      <c r="D12" s="2">
        <v>33593619275</v>
      </c>
      <c r="E12" s="2">
        <v>21210904451</v>
      </c>
      <c r="F12" s="2">
        <v>14529652547</v>
      </c>
      <c r="G12" s="2">
        <v>9626245334</v>
      </c>
      <c r="K12" s="1"/>
      <c r="L12" s="1"/>
      <c r="M12" s="1"/>
      <c r="N12" s="1"/>
    </row>
    <row r="13" spans="2:14" ht="13.8" customHeight="1" x14ac:dyDescent="0.3">
      <c r="B13" s="4" t="s">
        <v>240</v>
      </c>
      <c r="C13" s="6" t="s">
        <v>446</v>
      </c>
      <c r="D13" s="2">
        <v>72679136833</v>
      </c>
      <c r="E13" s="2">
        <v>50410557401</v>
      </c>
      <c r="F13" s="2">
        <v>31277295109</v>
      </c>
      <c r="G13" s="2">
        <v>22247827553</v>
      </c>
    </row>
    <row r="14" spans="2:14" ht="13.8" customHeight="1" x14ac:dyDescent="0.3">
      <c r="B14" s="4" t="s">
        <v>241</v>
      </c>
      <c r="C14" s="6" t="s">
        <v>465</v>
      </c>
      <c r="D14" s="2">
        <v>-38587828724</v>
      </c>
      <c r="E14" s="2">
        <v>-28767403370</v>
      </c>
      <c r="F14" s="2">
        <v>-16523899176</v>
      </c>
      <c r="G14" s="2">
        <v>-12402020453</v>
      </c>
    </row>
    <row r="15" spans="2:14" ht="13.8" customHeight="1" x14ac:dyDescent="0.3">
      <c r="B15" s="4" t="s">
        <v>242</v>
      </c>
      <c r="C15" s="6" t="s">
        <v>465</v>
      </c>
      <c r="D15" s="2">
        <v>-497688834</v>
      </c>
      <c r="E15" s="2">
        <v>-432249580</v>
      </c>
      <c r="F15" s="2">
        <v>-223743386</v>
      </c>
      <c r="G15" s="2">
        <v>-219561766</v>
      </c>
    </row>
    <row r="16" spans="2:14" ht="13.8" customHeight="1" x14ac:dyDescent="0.3">
      <c r="B16" s="4" t="s">
        <v>423</v>
      </c>
      <c r="C16" s="6" t="s">
        <v>464</v>
      </c>
      <c r="D16" s="2">
        <v>-6199518434</v>
      </c>
      <c r="E16" s="2">
        <v>-1751964590</v>
      </c>
      <c r="F16" s="2">
        <v>49826041</v>
      </c>
      <c r="G16" s="2">
        <v>595292470</v>
      </c>
      <c r="K16" s="1"/>
      <c r="L16" s="1"/>
      <c r="M16" s="1"/>
      <c r="N16" s="1"/>
    </row>
    <row r="17" spans="2:14" ht="13.8" customHeight="1" x14ac:dyDescent="0.3">
      <c r="B17" s="4" t="s">
        <v>243</v>
      </c>
      <c r="C17" s="6">
        <v>17</v>
      </c>
      <c r="D17" s="2">
        <v>-15366024302</v>
      </c>
      <c r="E17" s="2">
        <v>-12745733770</v>
      </c>
      <c r="F17" s="2">
        <v>-217812271</v>
      </c>
      <c r="G17" s="2">
        <v>-1758191421</v>
      </c>
    </row>
    <row r="18" spans="2:14" ht="13.8" customHeight="1" x14ac:dyDescent="0.3">
      <c r="B18" s="4" t="s">
        <v>244</v>
      </c>
      <c r="C18" s="6" t="s">
        <v>447</v>
      </c>
      <c r="D18" s="2">
        <v>9182023683</v>
      </c>
      <c r="E18" s="2">
        <v>11098739683</v>
      </c>
      <c r="F18" s="2">
        <v>275871275</v>
      </c>
      <c r="G18" s="2">
        <v>2388927546</v>
      </c>
    </row>
    <row r="19" spans="2:14" ht="13.8" customHeight="1" x14ac:dyDescent="0.3">
      <c r="B19" s="4" t="s">
        <v>245</v>
      </c>
      <c r="C19" s="6" t="s">
        <v>447</v>
      </c>
      <c r="D19" s="2">
        <v>-15517815</v>
      </c>
      <c r="E19" s="2">
        <v>-104970503</v>
      </c>
      <c r="F19" s="2">
        <v>-8232963</v>
      </c>
      <c r="G19" s="2">
        <v>-35443655</v>
      </c>
    </row>
    <row r="20" spans="2:14" ht="13.8" customHeight="1" x14ac:dyDescent="0.3">
      <c r="B20" s="4" t="s">
        <v>422</v>
      </c>
      <c r="C20" s="6" t="s">
        <v>464</v>
      </c>
      <c r="D20" s="2">
        <v>265812965</v>
      </c>
      <c r="E20" s="2">
        <v>95416802</v>
      </c>
      <c r="F20" s="2">
        <v>68955176</v>
      </c>
      <c r="G20" s="2">
        <v>-635981398</v>
      </c>
      <c r="K20" s="1"/>
      <c r="L20" s="1"/>
      <c r="M20" s="1"/>
      <c r="N20" s="1"/>
    </row>
    <row r="21" spans="2:14" ht="13.8" customHeight="1" x14ac:dyDescent="0.3">
      <c r="B21" s="4" t="s">
        <v>246</v>
      </c>
      <c r="C21" s="6">
        <v>17</v>
      </c>
      <c r="D21" s="2">
        <v>679947338</v>
      </c>
      <c r="E21" s="2">
        <v>84698942</v>
      </c>
      <c r="F21" s="2">
        <v>-34281089</v>
      </c>
      <c r="G21" s="2">
        <v>-689225857</v>
      </c>
    </row>
    <row r="22" spans="2:14" ht="13.8" customHeight="1" x14ac:dyDescent="0.3">
      <c r="B22" s="4" t="s">
        <v>247</v>
      </c>
      <c r="C22" s="9" t="s">
        <v>447</v>
      </c>
      <c r="D22" s="2">
        <v>-414134373</v>
      </c>
      <c r="E22" s="2">
        <v>10717860</v>
      </c>
      <c r="F22" s="2">
        <v>103236265</v>
      </c>
      <c r="G22" s="2">
        <v>53244459</v>
      </c>
    </row>
    <row r="23" spans="2:14" ht="13.8" customHeight="1" x14ac:dyDescent="0.3">
      <c r="B23" s="4" t="s">
        <v>248</v>
      </c>
      <c r="C23" s="6">
        <v>5</v>
      </c>
      <c r="D23" s="2">
        <v>10808289312</v>
      </c>
      <c r="E23" s="2">
        <v>7077042807</v>
      </c>
      <c r="F23" s="2">
        <v>6065582407</v>
      </c>
      <c r="G23" s="2">
        <v>3564072860</v>
      </c>
    </row>
    <row r="24" spans="2:14" ht="13.8" customHeight="1" x14ac:dyDescent="0.3">
      <c r="B24" s="4" t="s">
        <v>249</v>
      </c>
      <c r="C24" s="6"/>
      <c r="D24" s="2">
        <v>4570827</v>
      </c>
      <c r="E24" s="2">
        <v>3226561</v>
      </c>
      <c r="F24" s="2">
        <v>2656729</v>
      </c>
      <c r="G24" s="2" t="s">
        <v>10</v>
      </c>
      <c r="K24" s="1"/>
      <c r="L24" s="1"/>
      <c r="M24" s="1"/>
      <c r="N24" s="1"/>
    </row>
    <row r="25" spans="2:14" ht="13.8" customHeight="1" x14ac:dyDescent="0.3">
      <c r="B25" s="4" t="s">
        <v>250</v>
      </c>
      <c r="C25" s="6"/>
      <c r="D25" s="2">
        <v>4570827</v>
      </c>
      <c r="E25" s="2">
        <v>3226561</v>
      </c>
      <c r="F25" s="2">
        <v>2656729</v>
      </c>
      <c r="G25" s="2" t="s">
        <v>10</v>
      </c>
    </row>
    <row r="26" spans="2:14" ht="13.8" customHeight="1" x14ac:dyDescent="0.3">
      <c r="B26" s="4" t="s">
        <v>251</v>
      </c>
      <c r="C26" s="6"/>
      <c r="D26" s="2" t="s">
        <v>10</v>
      </c>
      <c r="E26" s="2" t="s">
        <v>10</v>
      </c>
      <c r="F26" s="2">
        <v>0</v>
      </c>
      <c r="G26" s="2" t="s">
        <v>10</v>
      </c>
    </row>
    <row r="27" spans="2:14" ht="13.8" customHeight="1" x14ac:dyDescent="0.3">
      <c r="B27" s="4" t="s">
        <v>252</v>
      </c>
      <c r="C27" s="6"/>
      <c r="D27" s="2">
        <v>999851411</v>
      </c>
      <c r="E27" s="2">
        <v>417607106</v>
      </c>
      <c r="F27" s="2">
        <v>458599523</v>
      </c>
      <c r="G27" s="2">
        <v>203518231</v>
      </c>
    </row>
    <row r="28" spans="2:14" ht="13.8" customHeight="1" x14ac:dyDescent="0.3">
      <c r="B28" s="5" t="s">
        <v>253</v>
      </c>
      <c r="C28" s="13"/>
      <c r="D28" s="17">
        <v>-27090908774</v>
      </c>
      <c r="E28" s="17">
        <v>-19064583416</v>
      </c>
      <c r="F28" s="17">
        <v>-14114443417</v>
      </c>
      <c r="G28" s="17">
        <v>-9986680925</v>
      </c>
      <c r="K28" s="1"/>
      <c r="L28" s="1"/>
      <c r="M28" s="1"/>
      <c r="N28" s="1"/>
    </row>
    <row r="29" spans="2:14" ht="13.8" customHeight="1" x14ac:dyDescent="0.3">
      <c r="B29" s="4" t="s">
        <v>254</v>
      </c>
      <c r="C29" s="6">
        <v>5</v>
      </c>
      <c r="D29" s="2">
        <v>-20484618929</v>
      </c>
      <c r="E29" s="2">
        <v>-14753034590</v>
      </c>
      <c r="F29" s="2">
        <v>-10589977489</v>
      </c>
      <c r="G29" s="2">
        <v>-7806254722</v>
      </c>
      <c r="K29" s="1"/>
      <c r="L29" s="1"/>
      <c r="M29" s="1"/>
      <c r="N29" s="1"/>
    </row>
    <row r="30" spans="2:14" ht="13.8" customHeight="1" x14ac:dyDescent="0.3">
      <c r="B30" s="4" t="s">
        <v>255</v>
      </c>
      <c r="C30" s="6">
        <v>5</v>
      </c>
      <c r="D30" s="2">
        <v>-16009976366</v>
      </c>
      <c r="E30" s="2">
        <v>-9944830724</v>
      </c>
      <c r="F30" s="2">
        <v>-8617740200</v>
      </c>
      <c r="G30" s="2">
        <v>-5067131786</v>
      </c>
      <c r="K30" s="1"/>
      <c r="L30" s="1"/>
      <c r="M30" s="1"/>
      <c r="N30" s="1"/>
    </row>
    <row r="31" spans="2:14" ht="13.8" customHeight="1" x14ac:dyDescent="0.3">
      <c r="B31" s="4" t="s">
        <v>256</v>
      </c>
      <c r="C31" s="6"/>
      <c r="D31" s="2">
        <v>-20861517349</v>
      </c>
      <c r="E31" s="2">
        <v>-13716507302</v>
      </c>
      <c r="F31" s="2">
        <v>-10578408564</v>
      </c>
      <c r="G31" s="2">
        <v>-6805794053</v>
      </c>
    </row>
    <row r="32" spans="2:14" ht="13.8" customHeight="1" x14ac:dyDescent="0.3">
      <c r="B32" s="4" t="s">
        <v>257</v>
      </c>
      <c r="C32" s="6">
        <v>10</v>
      </c>
      <c r="D32" s="2">
        <v>4851540983</v>
      </c>
      <c r="E32" s="2">
        <v>3771676578</v>
      </c>
      <c r="F32" s="2">
        <v>1960668364</v>
      </c>
      <c r="G32" s="2">
        <v>1738662267</v>
      </c>
    </row>
    <row r="33" spans="2:14" ht="13.8" customHeight="1" x14ac:dyDescent="0.3">
      <c r="B33" s="4" t="s">
        <v>427</v>
      </c>
      <c r="C33" s="6">
        <v>5</v>
      </c>
      <c r="D33" s="2">
        <v>-4474642563</v>
      </c>
      <c r="E33" s="2">
        <v>-4808203866</v>
      </c>
      <c r="F33" s="2">
        <v>-1972237289</v>
      </c>
      <c r="G33" s="2">
        <v>-2739122936</v>
      </c>
      <c r="K33" s="1"/>
      <c r="L33" s="1"/>
      <c r="M33" s="1"/>
      <c r="N33" s="1"/>
    </row>
    <row r="34" spans="2:14" ht="13.8" customHeight="1" x14ac:dyDescent="0.3">
      <c r="B34" s="4" t="s">
        <v>258</v>
      </c>
      <c r="C34" s="6"/>
      <c r="D34" s="2">
        <v>-7030123745</v>
      </c>
      <c r="E34" s="2">
        <v>-6925680665</v>
      </c>
      <c r="F34" s="2">
        <v>-3358031215</v>
      </c>
      <c r="G34" s="2">
        <v>-4918618783</v>
      </c>
    </row>
    <row r="35" spans="2:14" ht="13.8" customHeight="1" x14ac:dyDescent="0.3">
      <c r="B35" s="4" t="s">
        <v>259</v>
      </c>
      <c r="C35" s="6">
        <v>10</v>
      </c>
      <c r="D35" s="2">
        <v>2555481182</v>
      </c>
      <c r="E35" s="2">
        <v>2117476799</v>
      </c>
      <c r="F35" s="2">
        <v>1385793926</v>
      </c>
      <c r="G35" s="2">
        <v>2179495847</v>
      </c>
    </row>
    <row r="36" spans="2:14" ht="13.8" customHeight="1" x14ac:dyDescent="0.3">
      <c r="B36" s="4" t="s">
        <v>426</v>
      </c>
      <c r="C36" s="6"/>
      <c r="D36" s="2" t="s">
        <v>10</v>
      </c>
      <c r="E36" s="2">
        <v>-4675000</v>
      </c>
      <c r="F36" s="2" t="s">
        <v>10</v>
      </c>
      <c r="G36" s="2">
        <v>-4675000</v>
      </c>
      <c r="K36" s="1"/>
      <c r="L36" s="1"/>
      <c r="M36" s="1"/>
      <c r="N36" s="1"/>
    </row>
    <row r="37" spans="2:14" ht="13.8" customHeight="1" x14ac:dyDescent="0.3">
      <c r="B37" s="4" t="s">
        <v>260</v>
      </c>
      <c r="C37" s="6"/>
      <c r="D37" s="2" t="s">
        <v>10</v>
      </c>
      <c r="E37" s="2">
        <v>-4675000</v>
      </c>
      <c r="F37" s="2" t="s">
        <v>10</v>
      </c>
      <c r="G37" s="2">
        <v>-4675000</v>
      </c>
    </row>
    <row r="38" spans="2:14" ht="13.8" customHeight="1" x14ac:dyDescent="0.3">
      <c r="B38" s="4" t="s">
        <v>261</v>
      </c>
      <c r="C38" s="6"/>
      <c r="D38" s="2" t="s">
        <v>10</v>
      </c>
      <c r="E38" s="2" t="s">
        <v>10</v>
      </c>
      <c r="F38" s="2" t="s">
        <v>10</v>
      </c>
      <c r="G38" s="2" t="s">
        <v>10</v>
      </c>
    </row>
    <row r="39" spans="2:14" ht="13.8" customHeight="1" x14ac:dyDescent="0.3">
      <c r="B39" s="4" t="s">
        <v>425</v>
      </c>
      <c r="C39" s="6">
        <v>17</v>
      </c>
      <c r="D39" s="2">
        <v>-123118655</v>
      </c>
      <c r="E39" s="2">
        <v>-143993744</v>
      </c>
      <c r="F39" s="2">
        <v>-77069924</v>
      </c>
      <c r="G39" s="2">
        <v>-81997113</v>
      </c>
    </row>
    <row r="40" spans="2:14" ht="13.8" customHeight="1" x14ac:dyDescent="0.3">
      <c r="B40" s="4" t="s">
        <v>262</v>
      </c>
      <c r="C40" s="6" t="s">
        <v>448</v>
      </c>
      <c r="D40" s="2">
        <v>-6483171190</v>
      </c>
      <c r="E40" s="2">
        <v>-4162880082</v>
      </c>
      <c r="F40" s="2">
        <v>-3447396004</v>
      </c>
      <c r="G40" s="2">
        <v>-2093754090</v>
      </c>
    </row>
    <row r="41" spans="2:14" ht="13.8" customHeight="1" x14ac:dyDescent="0.3">
      <c r="B41" s="4" t="s">
        <v>424</v>
      </c>
      <c r="C41" s="6"/>
      <c r="D41" s="2" t="s">
        <v>10</v>
      </c>
      <c r="E41" s="2" t="s">
        <v>10</v>
      </c>
      <c r="F41" s="2" t="s">
        <v>10</v>
      </c>
      <c r="G41" s="2" t="s">
        <v>10</v>
      </c>
    </row>
    <row r="42" spans="2:14" ht="13.8" customHeight="1" x14ac:dyDescent="0.3">
      <c r="B42" s="4" t="s">
        <v>263</v>
      </c>
      <c r="C42" s="6"/>
      <c r="D42" s="2" t="s">
        <v>10</v>
      </c>
      <c r="E42" s="2" t="s">
        <v>10</v>
      </c>
      <c r="F42" s="2" t="s">
        <v>10</v>
      </c>
      <c r="G42" s="2" t="s">
        <v>10</v>
      </c>
    </row>
    <row r="43" spans="2:14" ht="13.8" customHeight="1" x14ac:dyDescent="0.3">
      <c r="B43" s="4" t="s">
        <v>264</v>
      </c>
      <c r="C43" s="6"/>
      <c r="D43" s="2" t="s">
        <v>10</v>
      </c>
      <c r="E43" s="2" t="s">
        <v>10</v>
      </c>
      <c r="F43" s="2" t="s">
        <v>10</v>
      </c>
      <c r="G43" s="2" t="s">
        <v>10</v>
      </c>
    </row>
    <row r="44" spans="2:14" ht="13.8" customHeight="1" x14ac:dyDescent="0.3">
      <c r="B44" s="4" t="s">
        <v>265</v>
      </c>
      <c r="C44" s="6"/>
      <c r="D44" s="2" t="s">
        <v>10</v>
      </c>
      <c r="E44" s="2" t="s">
        <v>10</v>
      </c>
      <c r="F44" s="2" t="s">
        <v>10</v>
      </c>
      <c r="G44" s="2" t="s">
        <v>10</v>
      </c>
    </row>
    <row r="45" spans="2:14" ht="13.8" customHeight="1" x14ac:dyDescent="0.3">
      <c r="B45" s="4" t="s">
        <v>266</v>
      </c>
      <c r="C45" s="6"/>
      <c r="D45" s="2" t="s">
        <v>10</v>
      </c>
      <c r="E45" s="2" t="s">
        <v>10</v>
      </c>
      <c r="F45" s="2" t="s">
        <v>10</v>
      </c>
      <c r="G45" s="2" t="s">
        <v>10</v>
      </c>
    </row>
    <row r="46" spans="2:14" ht="13.8" customHeight="1" x14ac:dyDescent="0.3">
      <c r="B46" s="4" t="s">
        <v>267</v>
      </c>
      <c r="C46" s="6"/>
      <c r="D46" s="2" t="s">
        <v>10</v>
      </c>
      <c r="E46" s="2" t="s">
        <v>10</v>
      </c>
      <c r="F46" s="2" t="s">
        <v>10</v>
      </c>
      <c r="G46" s="2" t="s">
        <v>10</v>
      </c>
    </row>
    <row r="47" spans="2:14" ht="13.8" customHeight="1" x14ac:dyDescent="0.3">
      <c r="B47" s="5" t="s">
        <v>268</v>
      </c>
      <c r="C47" s="13"/>
      <c r="D47" s="17">
        <v>12381716582</v>
      </c>
      <c r="E47" s="17">
        <v>7987649721</v>
      </c>
      <c r="F47" s="17">
        <v>7060829006</v>
      </c>
      <c r="G47" s="17">
        <v>3366466572</v>
      </c>
      <c r="K47" s="1"/>
      <c r="L47" s="1"/>
      <c r="M47" s="1"/>
      <c r="N47" s="1"/>
    </row>
    <row r="48" spans="2:14" ht="13.8" customHeight="1" x14ac:dyDescent="0.3">
      <c r="B48" s="5" t="s">
        <v>269</v>
      </c>
      <c r="C48" s="13"/>
      <c r="D48" s="17" t="s">
        <v>10</v>
      </c>
      <c r="E48" s="17" t="s">
        <v>10</v>
      </c>
      <c r="F48" s="17" t="s">
        <v>10</v>
      </c>
      <c r="G48" s="17" t="s">
        <v>10</v>
      </c>
    </row>
    <row r="49" spans="2:7" ht="13.8" customHeight="1" x14ac:dyDescent="0.3">
      <c r="B49" s="4" t="s">
        <v>238</v>
      </c>
      <c r="C49" s="6"/>
      <c r="D49" s="2" t="s">
        <v>10</v>
      </c>
      <c r="E49" s="2" t="s">
        <v>10</v>
      </c>
      <c r="F49" s="2" t="s">
        <v>10</v>
      </c>
      <c r="G49" s="2" t="s">
        <v>10</v>
      </c>
    </row>
    <row r="50" spans="2:7" ht="13.8" customHeight="1" x14ac:dyDescent="0.3">
      <c r="B50" s="4" t="s">
        <v>270</v>
      </c>
      <c r="C50" s="6"/>
      <c r="D50" s="2" t="s">
        <v>10</v>
      </c>
      <c r="E50" s="2" t="s">
        <v>10</v>
      </c>
      <c r="F50" s="2" t="s">
        <v>10</v>
      </c>
      <c r="G50" s="2" t="s">
        <v>10</v>
      </c>
    </row>
    <row r="51" spans="2:7" ht="13.8" customHeight="1" x14ac:dyDescent="0.3">
      <c r="B51" s="4" t="s">
        <v>240</v>
      </c>
      <c r="C51" s="6"/>
      <c r="D51" s="2" t="s">
        <v>10</v>
      </c>
      <c r="E51" s="2" t="s">
        <v>10</v>
      </c>
      <c r="F51" s="2" t="s">
        <v>10</v>
      </c>
      <c r="G51" s="2" t="s">
        <v>10</v>
      </c>
    </row>
    <row r="52" spans="2:7" ht="13.8" customHeight="1" x14ac:dyDescent="0.3">
      <c r="B52" s="4" t="s">
        <v>241</v>
      </c>
      <c r="C52" s="6"/>
      <c r="D52" s="2" t="s">
        <v>10</v>
      </c>
      <c r="E52" s="2" t="s">
        <v>10</v>
      </c>
      <c r="F52" s="2" t="s">
        <v>10</v>
      </c>
      <c r="G52" s="2" t="s">
        <v>10</v>
      </c>
    </row>
    <row r="53" spans="2:7" ht="13.8" customHeight="1" x14ac:dyDescent="0.3">
      <c r="B53" s="4" t="s">
        <v>423</v>
      </c>
      <c r="C53" s="6"/>
      <c r="D53" s="2" t="s">
        <v>10</v>
      </c>
      <c r="E53" s="2" t="s">
        <v>10</v>
      </c>
      <c r="F53" s="2" t="s">
        <v>10</v>
      </c>
      <c r="G53" s="2" t="s">
        <v>10</v>
      </c>
    </row>
    <row r="54" spans="2:7" ht="13.8" customHeight="1" x14ac:dyDescent="0.3">
      <c r="B54" s="4" t="s">
        <v>243</v>
      </c>
      <c r="C54" s="6"/>
      <c r="D54" s="2" t="s">
        <v>10</v>
      </c>
      <c r="E54" s="2" t="s">
        <v>10</v>
      </c>
      <c r="F54" s="2" t="s">
        <v>10</v>
      </c>
      <c r="G54" s="2" t="s">
        <v>10</v>
      </c>
    </row>
    <row r="55" spans="2:7" ht="13.8" customHeight="1" x14ac:dyDescent="0.3">
      <c r="B55" s="4" t="s">
        <v>244</v>
      </c>
      <c r="C55" s="6"/>
      <c r="D55" s="2" t="s">
        <v>10</v>
      </c>
      <c r="E55" s="2" t="s">
        <v>10</v>
      </c>
      <c r="F55" s="2" t="s">
        <v>10</v>
      </c>
      <c r="G55" s="2" t="s">
        <v>10</v>
      </c>
    </row>
    <row r="56" spans="2:7" ht="13.8" customHeight="1" x14ac:dyDescent="0.3">
      <c r="B56" s="4" t="s">
        <v>422</v>
      </c>
      <c r="C56" s="6"/>
      <c r="D56" s="2" t="s">
        <v>10</v>
      </c>
      <c r="E56" s="2" t="s">
        <v>10</v>
      </c>
      <c r="F56" s="2" t="s">
        <v>10</v>
      </c>
      <c r="G56" s="2" t="s">
        <v>10</v>
      </c>
    </row>
    <row r="57" spans="2:7" ht="13.8" customHeight="1" x14ac:dyDescent="0.3">
      <c r="B57" s="4" t="s">
        <v>246</v>
      </c>
      <c r="C57" s="6"/>
      <c r="D57" s="2" t="s">
        <v>10</v>
      </c>
      <c r="E57" s="2" t="s">
        <v>10</v>
      </c>
      <c r="F57" s="2" t="s">
        <v>10</v>
      </c>
      <c r="G57" s="2" t="s">
        <v>10</v>
      </c>
    </row>
    <row r="58" spans="2:7" ht="13.8" customHeight="1" x14ac:dyDescent="0.3">
      <c r="B58" s="4" t="s">
        <v>247</v>
      </c>
      <c r="C58" s="6"/>
      <c r="D58" s="2" t="s">
        <v>10</v>
      </c>
      <c r="E58" s="2" t="s">
        <v>10</v>
      </c>
      <c r="F58" s="2" t="s">
        <v>10</v>
      </c>
      <c r="G58" s="2" t="s">
        <v>10</v>
      </c>
    </row>
    <row r="59" spans="2:7" ht="13.8" customHeight="1" x14ac:dyDescent="0.3">
      <c r="B59" s="4" t="s">
        <v>271</v>
      </c>
      <c r="C59" s="6"/>
      <c r="D59" s="2" t="s">
        <v>10</v>
      </c>
      <c r="E59" s="2" t="s">
        <v>10</v>
      </c>
      <c r="F59" s="2" t="s">
        <v>10</v>
      </c>
      <c r="G59" s="2" t="s">
        <v>10</v>
      </c>
    </row>
    <row r="60" spans="2:7" ht="13.8" customHeight="1" x14ac:dyDescent="0.3">
      <c r="B60" s="4" t="s">
        <v>272</v>
      </c>
      <c r="C60" s="6"/>
      <c r="D60" s="2" t="s">
        <v>10</v>
      </c>
      <c r="E60" s="2" t="s">
        <v>10</v>
      </c>
      <c r="F60" s="2" t="s">
        <v>10</v>
      </c>
      <c r="G60" s="2" t="s">
        <v>10</v>
      </c>
    </row>
    <row r="61" spans="2:7" ht="13.8" customHeight="1" x14ac:dyDescent="0.3">
      <c r="B61" s="4" t="s">
        <v>273</v>
      </c>
      <c r="C61" s="6"/>
      <c r="D61" s="2" t="s">
        <v>10</v>
      </c>
      <c r="E61" s="2" t="s">
        <v>10</v>
      </c>
      <c r="F61" s="2" t="s">
        <v>10</v>
      </c>
      <c r="G61" s="2" t="s">
        <v>10</v>
      </c>
    </row>
    <row r="62" spans="2:7" ht="13.8" customHeight="1" x14ac:dyDescent="0.3">
      <c r="B62" s="4" t="s">
        <v>274</v>
      </c>
      <c r="C62" s="6"/>
      <c r="D62" s="2" t="s">
        <v>10</v>
      </c>
      <c r="E62" s="2" t="s">
        <v>10</v>
      </c>
      <c r="F62" s="2" t="s">
        <v>10</v>
      </c>
      <c r="G62" s="2" t="s">
        <v>10</v>
      </c>
    </row>
    <row r="63" spans="2:7" ht="13.8" customHeight="1" x14ac:dyDescent="0.3">
      <c r="B63" s="4" t="s">
        <v>275</v>
      </c>
      <c r="C63" s="6"/>
      <c r="D63" s="2" t="s">
        <v>10</v>
      </c>
      <c r="E63" s="2" t="s">
        <v>10</v>
      </c>
      <c r="F63" s="2" t="s">
        <v>10</v>
      </c>
      <c r="G63" s="2" t="s">
        <v>10</v>
      </c>
    </row>
    <row r="64" spans="2:7" ht="13.8" customHeight="1" x14ac:dyDescent="0.3">
      <c r="B64" s="4" t="s">
        <v>276</v>
      </c>
      <c r="C64" s="6"/>
      <c r="D64" s="2" t="s">
        <v>10</v>
      </c>
      <c r="E64" s="2" t="s">
        <v>10</v>
      </c>
      <c r="F64" s="2" t="s">
        <v>10</v>
      </c>
      <c r="G64" s="2" t="s">
        <v>10</v>
      </c>
    </row>
    <row r="65" spans="2:7" ht="13.8" customHeight="1" x14ac:dyDescent="0.3">
      <c r="B65" s="5" t="s">
        <v>277</v>
      </c>
      <c r="C65" s="13"/>
      <c r="D65" s="11" t="s">
        <v>10</v>
      </c>
      <c r="E65" s="11" t="s">
        <v>10</v>
      </c>
      <c r="F65" s="11" t="s">
        <v>10</v>
      </c>
      <c r="G65" s="11" t="s">
        <v>10</v>
      </c>
    </row>
    <row r="66" spans="2:7" ht="13.8" customHeight="1" x14ac:dyDescent="0.3">
      <c r="B66" s="4" t="s">
        <v>254</v>
      </c>
      <c r="C66" s="6"/>
      <c r="D66" s="2" t="s">
        <v>10</v>
      </c>
      <c r="E66" s="2" t="s">
        <v>10</v>
      </c>
      <c r="F66" s="2" t="s">
        <v>10</v>
      </c>
      <c r="G66" s="2" t="s">
        <v>10</v>
      </c>
    </row>
    <row r="67" spans="2:7" ht="13.8" customHeight="1" x14ac:dyDescent="0.3">
      <c r="B67" s="4" t="s">
        <v>278</v>
      </c>
      <c r="C67" s="6"/>
      <c r="D67" s="2" t="s">
        <v>10</v>
      </c>
      <c r="E67" s="2" t="s">
        <v>10</v>
      </c>
      <c r="F67" s="2" t="s">
        <v>10</v>
      </c>
      <c r="G67" s="2" t="s">
        <v>10</v>
      </c>
    </row>
    <row r="68" spans="2:7" ht="13.8" customHeight="1" x14ac:dyDescent="0.3">
      <c r="B68" s="4" t="s">
        <v>279</v>
      </c>
      <c r="C68" s="6"/>
      <c r="D68" s="2" t="s">
        <v>10</v>
      </c>
      <c r="E68" s="2" t="s">
        <v>10</v>
      </c>
      <c r="F68" s="2" t="s">
        <v>10</v>
      </c>
      <c r="G68" s="2" t="s">
        <v>10</v>
      </c>
    </row>
    <row r="69" spans="2:7" ht="13.8" customHeight="1" x14ac:dyDescent="0.3">
      <c r="B69" s="4" t="s">
        <v>257</v>
      </c>
      <c r="C69" s="6"/>
      <c r="D69" s="2" t="s">
        <v>10</v>
      </c>
      <c r="E69" s="2" t="s">
        <v>10</v>
      </c>
      <c r="F69" s="2" t="s">
        <v>10</v>
      </c>
      <c r="G69" s="2" t="s">
        <v>10</v>
      </c>
    </row>
    <row r="70" spans="2:7" ht="13.8" customHeight="1" x14ac:dyDescent="0.3">
      <c r="B70" s="4" t="s">
        <v>421</v>
      </c>
      <c r="C70" s="6"/>
      <c r="D70" s="2" t="s">
        <v>10</v>
      </c>
      <c r="E70" s="2" t="s">
        <v>10</v>
      </c>
      <c r="F70" s="2" t="s">
        <v>10</v>
      </c>
      <c r="G70" s="2" t="s">
        <v>10</v>
      </c>
    </row>
    <row r="71" spans="2:7" ht="13.8" customHeight="1" x14ac:dyDescent="0.3">
      <c r="B71" s="4" t="s">
        <v>258</v>
      </c>
      <c r="C71" s="6"/>
      <c r="D71" s="2" t="s">
        <v>10</v>
      </c>
      <c r="E71" s="2" t="s">
        <v>10</v>
      </c>
      <c r="F71" s="2" t="s">
        <v>10</v>
      </c>
      <c r="G71" s="2" t="s">
        <v>10</v>
      </c>
    </row>
    <row r="72" spans="2:7" ht="13.8" customHeight="1" x14ac:dyDescent="0.3">
      <c r="B72" s="4" t="s">
        <v>259</v>
      </c>
      <c r="C72" s="6"/>
      <c r="D72" s="2" t="s">
        <v>10</v>
      </c>
      <c r="E72" s="2" t="s">
        <v>10</v>
      </c>
      <c r="F72" s="2" t="s">
        <v>10</v>
      </c>
      <c r="G72" s="2" t="s">
        <v>10</v>
      </c>
    </row>
    <row r="73" spans="2:7" ht="13.8" customHeight="1" x14ac:dyDescent="0.3">
      <c r="B73" s="4" t="s">
        <v>420</v>
      </c>
      <c r="C73" s="6"/>
      <c r="D73" s="2" t="s">
        <v>10</v>
      </c>
      <c r="E73" s="2" t="s">
        <v>10</v>
      </c>
      <c r="F73" s="2" t="s">
        <v>10</v>
      </c>
      <c r="G73" s="2" t="s">
        <v>10</v>
      </c>
    </row>
    <row r="74" spans="2:7" ht="13.8" customHeight="1" x14ac:dyDescent="0.3">
      <c r="B74" s="4" t="s">
        <v>260</v>
      </c>
      <c r="C74" s="6"/>
      <c r="D74" s="2" t="s">
        <v>10</v>
      </c>
      <c r="E74" s="2" t="s">
        <v>10</v>
      </c>
      <c r="F74" s="2" t="s">
        <v>10</v>
      </c>
      <c r="G74" s="2" t="s">
        <v>10</v>
      </c>
    </row>
    <row r="75" spans="2:7" ht="13.8" customHeight="1" x14ac:dyDescent="0.3">
      <c r="B75" s="4" t="s">
        <v>261</v>
      </c>
      <c r="C75" s="6"/>
      <c r="D75" s="2" t="s">
        <v>10</v>
      </c>
      <c r="E75" s="2" t="s">
        <v>10</v>
      </c>
      <c r="F75" s="2" t="s">
        <v>10</v>
      </c>
      <c r="G75" s="2" t="s">
        <v>10</v>
      </c>
    </row>
    <row r="76" spans="2:7" ht="13.8" customHeight="1" x14ac:dyDescent="0.3">
      <c r="B76" s="4" t="s">
        <v>419</v>
      </c>
      <c r="C76" s="6"/>
      <c r="D76" s="2" t="s">
        <v>10</v>
      </c>
      <c r="E76" s="2" t="s">
        <v>10</v>
      </c>
      <c r="F76" s="2" t="s">
        <v>10</v>
      </c>
      <c r="G76" s="2" t="s">
        <v>10</v>
      </c>
    </row>
    <row r="77" spans="2:7" ht="13.8" customHeight="1" x14ac:dyDescent="0.3">
      <c r="B77" s="4" t="s">
        <v>280</v>
      </c>
      <c r="C77" s="6"/>
      <c r="D77" s="2" t="s">
        <v>10</v>
      </c>
      <c r="E77" s="2" t="s">
        <v>10</v>
      </c>
      <c r="F77" s="2" t="s">
        <v>10</v>
      </c>
      <c r="G77" s="2" t="s">
        <v>10</v>
      </c>
    </row>
    <row r="78" spans="2:7" ht="13.8" customHeight="1" x14ac:dyDescent="0.3">
      <c r="B78" s="4" t="s">
        <v>281</v>
      </c>
      <c r="C78" s="6"/>
      <c r="D78" s="2" t="s">
        <v>10</v>
      </c>
      <c r="E78" s="2" t="s">
        <v>10</v>
      </c>
      <c r="F78" s="2" t="s">
        <v>10</v>
      </c>
      <c r="G78" s="2" t="s">
        <v>10</v>
      </c>
    </row>
    <row r="79" spans="2:7" ht="13.8" customHeight="1" x14ac:dyDescent="0.3">
      <c r="B79" s="4" t="s">
        <v>418</v>
      </c>
      <c r="C79" s="6"/>
      <c r="D79" s="2" t="s">
        <v>10</v>
      </c>
      <c r="E79" s="2" t="s">
        <v>10</v>
      </c>
      <c r="F79" s="2" t="s">
        <v>10</v>
      </c>
      <c r="G79" s="2" t="s">
        <v>10</v>
      </c>
    </row>
    <row r="80" spans="2:7" ht="13.8" customHeight="1" x14ac:dyDescent="0.3">
      <c r="B80" s="4" t="s">
        <v>282</v>
      </c>
      <c r="C80" s="6"/>
      <c r="D80" s="2" t="s">
        <v>10</v>
      </c>
      <c r="E80" s="2" t="s">
        <v>10</v>
      </c>
      <c r="F80" s="2" t="s">
        <v>10</v>
      </c>
      <c r="G80" s="2" t="s">
        <v>10</v>
      </c>
    </row>
    <row r="81" spans="2:7" ht="13.8" customHeight="1" x14ac:dyDescent="0.3">
      <c r="B81" s="4" t="s">
        <v>283</v>
      </c>
      <c r="C81" s="6"/>
      <c r="D81" s="2" t="s">
        <v>10</v>
      </c>
      <c r="E81" s="2" t="s">
        <v>10</v>
      </c>
      <c r="F81" s="2" t="s">
        <v>10</v>
      </c>
      <c r="G81" s="2" t="s">
        <v>10</v>
      </c>
    </row>
    <row r="82" spans="2:7" ht="13.8" customHeight="1" x14ac:dyDescent="0.3">
      <c r="B82" s="4" t="s">
        <v>416</v>
      </c>
      <c r="C82" s="6"/>
      <c r="D82" s="2" t="s">
        <v>10</v>
      </c>
      <c r="E82" s="2" t="s">
        <v>10</v>
      </c>
      <c r="F82" s="2" t="s">
        <v>10</v>
      </c>
      <c r="G82" s="2" t="s">
        <v>10</v>
      </c>
    </row>
    <row r="83" spans="2:7" ht="13.8" customHeight="1" x14ac:dyDescent="0.3">
      <c r="B83" s="4" t="s">
        <v>417</v>
      </c>
      <c r="C83" s="6"/>
      <c r="D83" s="2" t="s">
        <v>10</v>
      </c>
      <c r="E83" s="2" t="s">
        <v>10</v>
      </c>
      <c r="F83" s="2" t="s">
        <v>10</v>
      </c>
      <c r="G83" s="2" t="s">
        <v>10</v>
      </c>
    </row>
    <row r="84" spans="2:7" ht="13.8" customHeight="1" x14ac:dyDescent="0.3">
      <c r="B84" s="4" t="s">
        <v>284</v>
      </c>
      <c r="C84" s="6"/>
      <c r="D84" s="2" t="s">
        <v>10</v>
      </c>
      <c r="E84" s="2" t="s">
        <v>10</v>
      </c>
      <c r="F84" s="2" t="s">
        <v>10</v>
      </c>
      <c r="G84" s="2" t="s">
        <v>10</v>
      </c>
    </row>
    <row r="85" spans="2:7" ht="13.8" customHeight="1" x14ac:dyDescent="0.3">
      <c r="B85" s="4" t="s">
        <v>285</v>
      </c>
      <c r="C85" s="6"/>
      <c r="D85" s="2" t="s">
        <v>10</v>
      </c>
      <c r="E85" s="2" t="s">
        <v>10</v>
      </c>
      <c r="F85" s="2" t="s">
        <v>10</v>
      </c>
      <c r="G85" s="2" t="s">
        <v>10</v>
      </c>
    </row>
    <row r="86" spans="2:7" ht="13.8" customHeight="1" x14ac:dyDescent="0.3">
      <c r="B86" s="4" t="s">
        <v>286</v>
      </c>
      <c r="C86" s="6"/>
      <c r="D86" s="2" t="s">
        <v>10</v>
      </c>
      <c r="E86" s="2" t="s">
        <v>10</v>
      </c>
      <c r="F86" s="2" t="s">
        <v>10</v>
      </c>
      <c r="G86" s="2" t="s">
        <v>10</v>
      </c>
    </row>
    <row r="87" spans="2:7" ht="13.8" customHeight="1" x14ac:dyDescent="0.3">
      <c r="B87" s="4" t="s">
        <v>287</v>
      </c>
      <c r="C87" s="6"/>
      <c r="D87" s="2" t="s">
        <v>10</v>
      </c>
      <c r="E87" s="2" t="s">
        <v>10</v>
      </c>
      <c r="F87" s="2" t="s">
        <v>10</v>
      </c>
      <c r="G87" s="2" t="s">
        <v>10</v>
      </c>
    </row>
    <row r="88" spans="2:7" ht="13.8" customHeight="1" x14ac:dyDescent="0.3">
      <c r="B88" s="20" t="s">
        <v>288</v>
      </c>
      <c r="C88" s="15"/>
      <c r="D88" s="11" t="s">
        <v>10</v>
      </c>
      <c r="E88" s="11" t="s">
        <v>10</v>
      </c>
      <c r="F88" s="11" t="s">
        <v>10</v>
      </c>
      <c r="G88" s="11" t="s">
        <v>10</v>
      </c>
    </row>
    <row r="89" spans="2:7" ht="13.8" customHeight="1" x14ac:dyDescent="0.3">
      <c r="B89" s="20" t="s">
        <v>289</v>
      </c>
      <c r="C89" s="15"/>
      <c r="D89" s="11" t="s">
        <v>10</v>
      </c>
      <c r="E89" s="11" t="s">
        <v>10</v>
      </c>
      <c r="F89" s="11" t="s">
        <v>10</v>
      </c>
      <c r="G89" s="11" t="s">
        <v>10</v>
      </c>
    </row>
    <row r="90" spans="2:7" ht="13.8" customHeight="1" x14ac:dyDescent="0.3">
      <c r="B90" s="4" t="s">
        <v>290</v>
      </c>
      <c r="C90" s="6"/>
      <c r="D90" s="2" t="s">
        <v>10</v>
      </c>
      <c r="E90" s="2" t="s">
        <v>10</v>
      </c>
      <c r="F90" s="2" t="s">
        <v>10</v>
      </c>
      <c r="G90" s="2" t="s">
        <v>10</v>
      </c>
    </row>
    <row r="91" spans="2:7" ht="13.8" customHeight="1" x14ac:dyDescent="0.3">
      <c r="B91" s="4" t="s">
        <v>291</v>
      </c>
      <c r="C91" s="6"/>
      <c r="D91" s="2" t="s">
        <v>10</v>
      </c>
      <c r="E91" s="2" t="s">
        <v>10</v>
      </c>
      <c r="F91" s="2" t="s">
        <v>10</v>
      </c>
      <c r="G91" s="2" t="s">
        <v>10</v>
      </c>
    </row>
    <row r="92" spans="2:7" ht="13.8" customHeight="1" x14ac:dyDescent="0.3">
      <c r="B92" s="4" t="s">
        <v>292</v>
      </c>
      <c r="C92" s="6"/>
      <c r="D92" s="2" t="s">
        <v>10</v>
      </c>
      <c r="E92" s="2" t="s">
        <v>10</v>
      </c>
      <c r="F92" s="2" t="s">
        <v>10</v>
      </c>
      <c r="G92" s="2" t="s">
        <v>10</v>
      </c>
    </row>
    <row r="93" spans="2:7" ht="13.8" customHeight="1" x14ac:dyDescent="0.3">
      <c r="B93" s="4" t="s">
        <v>293</v>
      </c>
      <c r="C93" s="6"/>
      <c r="D93" s="2" t="s">
        <v>10</v>
      </c>
      <c r="E93" s="2" t="s">
        <v>10</v>
      </c>
      <c r="F93" s="2" t="s">
        <v>10</v>
      </c>
      <c r="G93" s="2" t="s">
        <v>10</v>
      </c>
    </row>
    <row r="94" spans="2:7" ht="13.8" customHeight="1" x14ac:dyDescent="0.3">
      <c r="B94" s="4" t="s">
        <v>294</v>
      </c>
      <c r="C94" s="6"/>
      <c r="D94" s="2" t="s">
        <v>10</v>
      </c>
      <c r="E94" s="2" t="s">
        <v>10</v>
      </c>
      <c r="F94" s="2" t="s">
        <v>10</v>
      </c>
      <c r="G94" s="2" t="s">
        <v>10</v>
      </c>
    </row>
    <row r="95" spans="2:7" ht="13.8" customHeight="1" x14ac:dyDescent="0.3">
      <c r="B95" s="4" t="s">
        <v>295</v>
      </c>
      <c r="C95" s="6"/>
      <c r="D95" s="2" t="s">
        <v>10</v>
      </c>
      <c r="E95" s="2" t="s">
        <v>10</v>
      </c>
      <c r="F95" s="2" t="s">
        <v>10</v>
      </c>
      <c r="G95" s="2" t="s">
        <v>10</v>
      </c>
    </row>
    <row r="96" spans="2:7" ht="13.8" customHeight="1" x14ac:dyDescent="0.3">
      <c r="B96" s="4" t="s">
        <v>296</v>
      </c>
      <c r="C96" s="6"/>
      <c r="D96" s="2" t="s">
        <v>10</v>
      </c>
      <c r="E96" s="2" t="s">
        <v>10</v>
      </c>
      <c r="F96" s="2" t="s">
        <v>10</v>
      </c>
      <c r="G96" s="2" t="s">
        <v>10</v>
      </c>
    </row>
    <row r="97" spans="2:14" ht="13.8" customHeight="1" x14ac:dyDescent="0.3">
      <c r="B97" s="20" t="s">
        <v>297</v>
      </c>
      <c r="C97" s="15"/>
      <c r="D97" s="11" t="s">
        <v>10</v>
      </c>
      <c r="E97" s="11" t="s">
        <v>10</v>
      </c>
      <c r="F97" s="11" t="s">
        <v>10</v>
      </c>
      <c r="G97" s="11" t="s">
        <v>10</v>
      </c>
    </row>
    <row r="98" spans="2:14" ht="13.8" customHeight="1" x14ac:dyDescent="0.3">
      <c r="B98" s="4" t="s">
        <v>298</v>
      </c>
      <c r="C98" s="6"/>
      <c r="D98" s="2" t="s">
        <v>10</v>
      </c>
      <c r="E98" s="2" t="s">
        <v>10</v>
      </c>
      <c r="F98" s="2" t="s">
        <v>10</v>
      </c>
      <c r="G98" s="2" t="s">
        <v>10</v>
      </c>
    </row>
    <row r="99" spans="2:14" ht="13.8" customHeight="1" x14ac:dyDescent="0.3">
      <c r="B99" s="4" t="s">
        <v>299</v>
      </c>
      <c r="C99" s="6"/>
      <c r="D99" s="2" t="s">
        <v>10</v>
      </c>
      <c r="E99" s="2" t="s">
        <v>10</v>
      </c>
      <c r="F99" s="2" t="s">
        <v>10</v>
      </c>
      <c r="G99" s="2" t="s">
        <v>10</v>
      </c>
    </row>
    <row r="100" spans="2:14" ht="13.8" customHeight="1" x14ac:dyDescent="0.3">
      <c r="B100" s="4" t="s">
        <v>300</v>
      </c>
      <c r="C100" s="6"/>
      <c r="D100" s="2" t="s">
        <v>10</v>
      </c>
      <c r="E100" s="2" t="s">
        <v>10</v>
      </c>
      <c r="F100" s="2" t="s">
        <v>10</v>
      </c>
      <c r="G100" s="2" t="s">
        <v>10</v>
      </c>
    </row>
    <row r="101" spans="2:14" ht="13.8" customHeight="1" x14ac:dyDescent="0.3">
      <c r="B101" s="4" t="s">
        <v>301</v>
      </c>
      <c r="C101" s="6"/>
      <c r="D101" s="2" t="s">
        <v>10</v>
      </c>
      <c r="E101" s="2" t="s">
        <v>10</v>
      </c>
      <c r="F101" s="2" t="s">
        <v>10</v>
      </c>
      <c r="G101" s="2" t="s">
        <v>10</v>
      </c>
    </row>
    <row r="102" spans="2:14" ht="13.8" customHeight="1" x14ac:dyDescent="0.3">
      <c r="B102" s="5" t="s">
        <v>302</v>
      </c>
      <c r="C102" s="13"/>
      <c r="D102" s="17" t="s">
        <v>10</v>
      </c>
      <c r="E102" s="17" t="s">
        <v>10</v>
      </c>
      <c r="F102" s="17" t="s">
        <v>10</v>
      </c>
      <c r="G102" s="17" t="s">
        <v>10</v>
      </c>
    </row>
    <row r="103" spans="2:14" ht="13.8" customHeight="1" x14ac:dyDescent="0.3">
      <c r="B103" s="5" t="s">
        <v>303</v>
      </c>
      <c r="C103" s="13"/>
      <c r="D103" s="17">
        <v>12381716582</v>
      </c>
      <c r="E103" s="17">
        <v>7987649721</v>
      </c>
      <c r="F103" s="17">
        <v>7060829006</v>
      </c>
      <c r="G103" s="17">
        <v>3366466572</v>
      </c>
      <c r="K103" s="1"/>
      <c r="L103" s="1"/>
      <c r="M103" s="1"/>
      <c r="N103" s="1"/>
    </row>
    <row r="104" spans="2:14" ht="13.8" customHeight="1" x14ac:dyDescent="0.3">
      <c r="B104" s="5" t="s">
        <v>304</v>
      </c>
      <c r="C104" s="13"/>
      <c r="D104" s="17" t="s">
        <v>10</v>
      </c>
      <c r="E104" s="17" t="s">
        <v>10</v>
      </c>
      <c r="F104" s="17" t="s">
        <v>10</v>
      </c>
      <c r="G104" s="17" t="s">
        <v>10</v>
      </c>
    </row>
    <row r="105" spans="2:14" ht="13.8" customHeight="1" x14ac:dyDescent="0.3">
      <c r="B105" s="5" t="s">
        <v>305</v>
      </c>
      <c r="C105" s="13"/>
      <c r="D105" s="17" t="s">
        <v>10</v>
      </c>
      <c r="E105" s="17" t="s">
        <v>10</v>
      </c>
      <c r="F105" s="17" t="s">
        <v>10</v>
      </c>
      <c r="G105" s="17" t="s">
        <v>10</v>
      </c>
    </row>
    <row r="106" spans="2:14" ht="13.8" customHeight="1" x14ac:dyDescent="0.3">
      <c r="B106" s="5" t="s">
        <v>306</v>
      </c>
      <c r="C106" s="13"/>
      <c r="D106" s="17">
        <v>12381716582</v>
      </c>
      <c r="E106" s="17">
        <v>7987649721</v>
      </c>
      <c r="F106" s="17">
        <v>7060829006</v>
      </c>
      <c r="G106" s="17">
        <v>3366466572</v>
      </c>
      <c r="K106" s="1"/>
      <c r="L106" s="1"/>
      <c r="M106" s="1"/>
      <c r="N106" s="1"/>
    </row>
    <row r="107" spans="2:14" ht="13.8" customHeight="1" x14ac:dyDescent="0.3">
      <c r="B107" s="5" t="s">
        <v>307</v>
      </c>
      <c r="C107" s="13"/>
      <c r="D107" s="17">
        <v>16025363128</v>
      </c>
      <c r="E107" s="17">
        <v>11209373158</v>
      </c>
      <c r="F107" s="17">
        <v>9071330495</v>
      </c>
      <c r="G107" s="17">
        <v>5637336399</v>
      </c>
      <c r="K107" s="1"/>
      <c r="L107" s="1"/>
      <c r="M107" s="1"/>
      <c r="N107" s="1"/>
    </row>
    <row r="108" spans="2:14" ht="13.8" customHeight="1" x14ac:dyDescent="0.3">
      <c r="B108" s="4" t="s">
        <v>308</v>
      </c>
      <c r="C108" s="6">
        <v>26</v>
      </c>
      <c r="D108" s="2">
        <v>9877002873</v>
      </c>
      <c r="E108" s="2">
        <v>7366029119</v>
      </c>
      <c r="F108" s="2">
        <v>6179090271</v>
      </c>
      <c r="G108" s="2">
        <v>4282934104</v>
      </c>
    </row>
    <row r="109" spans="2:14" ht="13.8" customHeight="1" x14ac:dyDescent="0.3">
      <c r="B109" s="4" t="s">
        <v>309</v>
      </c>
      <c r="C109" s="6"/>
      <c r="D109" s="2" t="s">
        <v>10</v>
      </c>
      <c r="E109" s="2" t="s">
        <v>10</v>
      </c>
      <c r="F109" s="2" t="s">
        <v>10</v>
      </c>
      <c r="G109" s="2" t="s">
        <v>10</v>
      </c>
    </row>
    <row r="110" spans="2:14" ht="13.8" customHeight="1" x14ac:dyDescent="0.3">
      <c r="B110" s="4" t="s">
        <v>310</v>
      </c>
      <c r="C110" s="6">
        <v>26</v>
      </c>
      <c r="D110" s="2">
        <v>3840505525</v>
      </c>
      <c r="E110" s="2">
        <v>1567487986</v>
      </c>
      <c r="F110" s="2">
        <v>1600903796</v>
      </c>
      <c r="G110" s="2">
        <v>529328419</v>
      </c>
    </row>
    <row r="111" spans="2:14" ht="13.8" customHeight="1" x14ac:dyDescent="0.3">
      <c r="B111" s="4" t="s">
        <v>311</v>
      </c>
      <c r="C111" s="6">
        <v>26</v>
      </c>
      <c r="D111" s="2">
        <v>2119598593</v>
      </c>
      <c r="E111" s="2">
        <v>1129161204</v>
      </c>
      <c r="F111" s="2">
        <v>1105086720</v>
      </c>
      <c r="G111" s="2">
        <v>254052356</v>
      </c>
    </row>
    <row r="112" spans="2:14" ht="13.8" customHeight="1" x14ac:dyDescent="0.3">
      <c r="B112" s="4" t="s">
        <v>312</v>
      </c>
      <c r="C112" s="6">
        <v>26</v>
      </c>
      <c r="D112" s="2">
        <v>184088071</v>
      </c>
      <c r="E112" s="2">
        <v>165679264</v>
      </c>
      <c r="F112" s="2">
        <v>184088071</v>
      </c>
      <c r="G112" s="2">
        <v>165679264</v>
      </c>
    </row>
    <row r="113" spans="2:14" ht="13.8" customHeight="1" x14ac:dyDescent="0.3">
      <c r="B113" s="4" t="s">
        <v>415</v>
      </c>
      <c r="C113" s="6"/>
      <c r="D113" s="2" t="s">
        <v>10</v>
      </c>
      <c r="E113" s="2" t="s">
        <v>10</v>
      </c>
      <c r="F113" s="2" t="s">
        <v>10</v>
      </c>
      <c r="G113" s="2" t="s">
        <v>10</v>
      </c>
    </row>
    <row r="114" spans="2:14" ht="13.8" customHeight="1" x14ac:dyDescent="0.3">
      <c r="B114" s="4" t="s">
        <v>313</v>
      </c>
      <c r="C114" s="6" t="s">
        <v>468</v>
      </c>
      <c r="D114" s="2">
        <v>4168066</v>
      </c>
      <c r="E114" s="2">
        <v>2273154</v>
      </c>
      <c r="F114" s="2">
        <v>2161637</v>
      </c>
      <c r="G114" s="2">
        <v>1259371</v>
      </c>
    </row>
    <row r="115" spans="2:14" ht="13.8" customHeight="1" x14ac:dyDescent="0.3">
      <c r="B115" s="4" t="s">
        <v>314</v>
      </c>
      <c r="C115" s="6">
        <v>26</v>
      </c>
      <c r="D115" s="2" t="s">
        <v>10</v>
      </c>
      <c r="E115" s="2">
        <v>978742431</v>
      </c>
      <c r="F115" s="2" t="s">
        <v>10</v>
      </c>
      <c r="G115" s="2">
        <v>404082885</v>
      </c>
    </row>
    <row r="116" spans="2:14" ht="13.8" customHeight="1" x14ac:dyDescent="0.3">
      <c r="B116" s="4" t="s">
        <v>315</v>
      </c>
      <c r="C116" s="6"/>
      <c r="D116" s="2" t="s">
        <v>10</v>
      </c>
      <c r="E116" s="2" t="s">
        <v>10</v>
      </c>
      <c r="F116" s="2" t="s">
        <v>10</v>
      </c>
      <c r="G116" s="2" t="s">
        <v>10</v>
      </c>
    </row>
    <row r="117" spans="2:14" ht="13.8" customHeight="1" x14ac:dyDescent="0.3">
      <c r="B117" s="4" t="s">
        <v>316</v>
      </c>
      <c r="C117" s="6"/>
      <c r="D117" s="2" t="s">
        <v>10</v>
      </c>
      <c r="E117" s="2" t="s">
        <v>10</v>
      </c>
      <c r="F117" s="2" t="s">
        <v>10</v>
      </c>
      <c r="G117" s="2" t="s">
        <v>10</v>
      </c>
    </row>
    <row r="118" spans="2:14" ht="13.8" customHeight="1" x14ac:dyDescent="0.3">
      <c r="B118" s="5" t="s">
        <v>317</v>
      </c>
      <c r="C118" s="14"/>
      <c r="D118" s="17">
        <v>-13975215246</v>
      </c>
      <c r="E118" s="17">
        <v>-10454288413</v>
      </c>
      <c r="F118" s="17">
        <v>-8205282610</v>
      </c>
      <c r="G118" s="17">
        <v>-5101358513</v>
      </c>
      <c r="K118" s="1"/>
      <c r="L118" s="1"/>
      <c r="M118" s="1"/>
      <c r="N118" s="1"/>
    </row>
    <row r="119" spans="2:14" ht="13.8" customHeight="1" x14ac:dyDescent="0.3">
      <c r="B119" s="4" t="s">
        <v>318</v>
      </c>
      <c r="C119" s="6">
        <v>34</v>
      </c>
      <c r="D119" s="2">
        <v>-985679844</v>
      </c>
      <c r="E119" s="2">
        <v>-2114605123</v>
      </c>
      <c r="F119" s="2">
        <v>-852067675</v>
      </c>
      <c r="G119" s="2">
        <v>-968634581</v>
      </c>
    </row>
    <row r="120" spans="2:14" ht="13.8" customHeight="1" x14ac:dyDescent="0.3">
      <c r="B120" s="4" t="s">
        <v>319</v>
      </c>
      <c r="C120" s="9"/>
      <c r="D120" s="2" t="s">
        <v>10</v>
      </c>
      <c r="E120" s="2" t="s">
        <v>10</v>
      </c>
      <c r="F120" s="2" t="s">
        <v>10</v>
      </c>
      <c r="G120" s="2" t="s">
        <v>10</v>
      </c>
    </row>
    <row r="121" spans="2:14" ht="13.8" customHeight="1" x14ac:dyDescent="0.3">
      <c r="B121" s="4" t="s">
        <v>320</v>
      </c>
      <c r="C121" s="9"/>
      <c r="D121" s="2" t="s">
        <v>10</v>
      </c>
      <c r="E121" s="2" t="s">
        <v>10</v>
      </c>
      <c r="F121" s="2" t="s">
        <v>10</v>
      </c>
      <c r="G121" s="2" t="s">
        <v>10</v>
      </c>
    </row>
    <row r="122" spans="2:14" ht="13.8" customHeight="1" x14ac:dyDescent="0.3">
      <c r="B122" s="4" t="s">
        <v>413</v>
      </c>
      <c r="C122" s="49"/>
      <c r="D122" s="2">
        <v>-10808289312</v>
      </c>
      <c r="E122" s="2">
        <v>-7077042807</v>
      </c>
      <c r="F122" s="2">
        <v>-6065582407</v>
      </c>
      <c r="G122" s="2">
        <v>-3564072860</v>
      </c>
    </row>
    <row r="123" spans="2:14" ht="13.8" customHeight="1" x14ac:dyDescent="0.3">
      <c r="B123" s="4" t="s">
        <v>321</v>
      </c>
      <c r="C123" s="9"/>
      <c r="D123" s="2" t="s">
        <v>10</v>
      </c>
      <c r="E123" s="2" t="s">
        <v>10</v>
      </c>
      <c r="F123" s="2" t="s">
        <v>10</v>
      </c>
      <c r="G123" s="2" t="s">
        <v>10</v>
      </c>
    </row>
    <row r="124" spans="2:14" ht="13.8" customHeight="1" x14ac:dyDescent="0.3">
      <c r="B124" s="4" t="s">
        <v>322</v>
      </c>
      <c r="C124" s="6">
        <v>26</v>
      </c>
      <c r="D124" s="2">
        <v>-1663506247</v>
      </c>
      <c r="E124" s="2">
        <v>-758684765</v>
      </c>
      <c r="F124" s="2">
        <v>-1011191674</v>
      </c>
      <c r="G124" s="2">
        <v>-277793303</v>
      </c>
    </row>
    <row r="125" spans="2:14" ht="13.8" customHeight="1" x14ac:dyDescent="0.3">
      <c r="B125" s="4" t="s">
        <v>323</v>
      </c>
      <c r="C125" s="9"/>
      <c r="D125" s="2">
        <v>-76846773</v>
      </c>
      <c r="E125" s="2">
        <v>-49971676</v>
      </c>
      <c r="F125" s="2">
        <v>-39735731</v>
      </c>
      <c r="G125" s="2">
        <v>-25847355</v>
      </c>
    </row>
    <row r="126" spans="2:14" ht="13.8" customHeight="1" x14ac:dyDescent="0.3">
      <c r="B126" s="4" t="s">
        <v>324</v>
      </c>
      <c r="C126" s="49"/>
      <c r="D126" s="2">
        <v>-440893070</v>
      </c>
      <c r="E126" s="2">
        <v>-453984042</v>
      </c>
      <c r="F126" s="2">
        <v>-236705123</v>
      </c>
      <c r="G126" s="2">
        <v>-265010414</v>
      </c>
    </row>
    <row r="127" spans="2:14" ht="13.8" customHeight="1" x14ac:dyDescent="0.3">
      <c r="B127" s="5" t="s">
        <v>414</v>
      </c>
      <c r="C127" s="13"/>
      <c r="D127" s="17">
        <v>-2323671656</v>
      </c>
      <c r="E127" s="17">
        <v>-480825275</v>
      </c>
      <c r="F127" s="17">
        <v>-1459703109</v>
      </c>
      <c r="G127" s="17">
        <v>134140487</v>
      </c>
      <c r="K127" s="1"/>
      <c r="L127" s="1"/>
      <c r="M127" s="1"/>
      <c r="N127" s="1"/>
    </row>
    <row r="128" spans="2:14" ht="13.8" customHeight="1" x14ac:dyDescent="0.3">
      <c r="B128" s="4" t="s">
        <v>325</v>
      </c>
      <c r="C128" s="6">
        <v>47</v>
      </c>
      <c r="D128" s="2">
        <v>-1367860365</v>
      </c>
      <c r="E128" s="2">
        <v>-281354444</v>
      </c>
      <c r="F128" s="2">
        <v>-805948546</v>
      </c>
      <c r="G128" s="2">
        <v>-114270974</v>
      </c>
    </row>
    <row r="129" spans="2:14" ht="13.8" customHeight="1" x14ac:dyDescent="0.3">
      <c r="B129" s="4" t="s">
        <v>326</v>
      </c>
      <c r="C129" s="6">
        <v>47</v>
      </c>
      <c r="D129" s="2">
        <v>-445387354</v>
      </c>
      <c r="E129" s="2">
        <v>16419194</v>
      </c>
      <c r="F129" s="2">
        <v>-423763730</v>
      </c>
      <c r="G129" s="2">
        <v>85735371</v>
      </c>
    </row>
    <row r="130" spans="2:14" ht="13.8" customHeight="1" x14ac:dyDescent="0.3">
      <c r="B130" s="4" t="s">
        <v>327</v>
      </c>
      <c r="C130" s="6"/>
      <c r="D130" s="2" t="s">
        <v>10</v>
      </c>
      <c r="E130" s="2" t="s">
        <v>10</v>
      </c>
      <c r="F130" s="2" t="s">
        <v>10</v>
      </c>
      <c r="G130" s="2" t="s">
        <v>10</v>
      </c>
    </row>
    <row r="131" spans="2:14" ht="13.8" customHeight="1" x14ac:dyDescent="0.3">
      <c r="B131" s="4" t="s">
        <v>328</v>
      </c>
      <c r="C131" s="6"/>
      <c r="D131" s="2" t="s">
        <v>10</v>
      </c>
      <c r="E131" s="2" t="s">
        <v>10</v>
      </c>
      <c r="F131" s="2" t="s">
        <v>10</v>
      </c>
      <c r="G131" s="2" t="s">
        <v>10</v>
      </c>
    </row>
    <row r="132" spans="2:14" ht="13.8" customHeight="1" x14ac:dyDescent="0.3">
      <c r="B132" s="4" t="s">
        <v>329</v>
      </c>
      <c r="C132" s="6" t="s">
        <v>461</v>
      </c>
      <c r="D132" s="2">
        <v>-516796228</v>
      </c>
      <c r="E132" s="2">
        <v>-222006153</v>
      </c>
      <c r="F132" s="2">
        <v>-232904748</v>
      </c>
      <c r="G132" s="2">
        <v>160615093</v>
      </c>
    </row>
    <row r="133" spans="2:14" ht="13.8" customHeight="1" x14ac:dyDescent="0.3">
      <c r="B133" s="4" t="s">
        <v>330</v>
      </c>
      <c r="C133" s="6"/>
      <c r="D133" s="2" t="s">
        <v>10</v>
      </c>
      <c r="E133" s="2" t="s">
        <v>10</v>
      </c>
      <c r="F133" s="2" t="s">
        <v>10</v>
      </c>
      <c r="G133" s="2" t="s">
        <v>10</v>
      </c>
    </row>
    <row r="134" spans="2:14" ht="13.8" customHeight="1" x14ac:dyDescent="0.3">
      <c r="B134" s="4" t="s">
        <v>331</v>
      </c>
      <c r="C134" s="6"/>
      <c r="D134" s="2">
        <v>12597426</v>
      </c>
      <c r="E134" s="2">
        <v>9195035</v>
      </c>
      <c r="F134" s="2">
        <v>6254218</v>
      </c>
      <c r="G134" s="2">
        <v>3445608</v>
      </c>
    </row>
    <row r="135" spans="2:14" ht="13.8" customHeight="1" x14ac:dyDescent="0.3">
      <c r="B135" s="4" t="s">
        <v>332</v>
      </c>
      <c r="C135" s="6">
        <v>47</v>
      </c>
      <c r="D135" s="2">
        <v>-6225135</v>
      </c>
      <c r="E135" s="2">
        <v>-3078907</v>
      </c>
      <c r="F135" s="2">
        <v>-3340303</v>
      </c>
      <c r="G135" s="2">
        <v>-1384611</v>
      </c>
    </row>
    <row r="136" spans="2:14" ht="13.8" customHeight="1" x14ac:dyDescent="0.3">
      <c r="B136" s="4" t="s">
        <v>333</v>
      </c>
      <c r="C136" s="6"/>
      <c r="D136" s="2" t="s">
        <v>10</v>
      </c>
      <c r="E136" s="2" t="s">
        <v>10</v>
      </c>
      <c r="F136" s="2" t="s">
        <v>10</v>
      </c>
      <c r="G136" s="2" t="s">
        <v>10</v>
      </c>
    </row>
    <row r="137" spans="2:14" ht="13.8" customHeight="1" x14ac:dyDescent="0.3">
      <c r="B137" s="4" t="s">
        <v>334</v>
      </c>
      <c r="C137" s="6"/>
      <c r="D137" s="2" t="s">
        <v>10</v>
      </c>
      <c r="E137" s="2" t="s">
        <v>10</v>
      </c>
      <c r="F137" s="2" t="s">
        <v>10</v>
      </c>
      <c r="G137" s="2" t="s">
        <v>10</v>
      </c>
    </row>
    <row r="138" spans="2:14" ht="13.8" customHeight="1" x14ac:dyDescent="0.3">
      <c r="B138" s="5" t="s">
        <v>335</v>
      </c>
      <c r="C138" s="13">
        <v>37</v>
      </c>
      <c r="D138" s="17">
        <v>9334295423</v>
      </c>
      <c r="E138" s="17">
        <v>6569089716</v>
      </c>
      <c r="F138" s="17">
        <v>4811322777</v>
      </c>
      <c r="G138" s="17">
        <v>3042478035</v>
      </c>
      <c r="K138" s="1"/>
      <c r="L138" s="1"/>
      <c r="M138" s="1"/>
      <c r="N138" s="1"/>
    </row>
    <row r="139" spans="2:14" ht="13.8" customHeight="1" x14ac:dyDescent="0.3">
      <c r="B139" s="4" t="s">
        <v>336</v>
      </c>
      <c r="C139" s="6"/>
      <c r="D139" s="2">
        <v>12108192808</v>
      </c>
      <c r="E139" s="2">
        <v>8261909191</v>
      </c>
      <c r="F139" s="2">
        <v>6467173782</v>
      </c>
      <c r="G139" s="2">
        <v>4036584945</v>
      </c>
      <c r="K139" s="1"/>
      <c r="L139" s="1"/>
      <c r="M139" s="1"/>
      <c r="N139" s="1"/>
    </row>
    <row r="140" spans="2:14" ht="13.8" customHeight="1" x14ac:dyDescent="0.3">
      <c r="B140" s="4" t="s">
        <v>337</v>
      </c>
      <c r="C140" s="6">
        <v>35</v>
      </c>
      <c r="D140" s="2">
        <v>-2773897385</v>
      </c>
      <c r="E140" s="2">
        <v>-1692819475</v>
      </c>
      <c r="F140" s="2">
        <v>-1655851005</v>
      </c>
      <c r="G140" s="2">
        <v>-994106910</v>
      </c>
    </row>
    <row r="141" spans="2:14" ht="13.8" customHeight="1" x14ac:dyDescent="0.3">
      <c r="B141" s="4" t="s">
        <v>338</v>
      </c>
      <c r="C141" s="6">
        <v>37</v>
      </c>
      <c r="D141" s="2">
        <v>9334295423</v>
      </c>
      <c r="E141" s="2">
        <v>6569089716</v>
      </c>
      <c r="F141" s="2">
        <v>4811322777</v>
      </c>
      <c r="G141" s="2">
        <v>3042478035</v>
      </c>
      <c r="K141" s="1"/>
      <c r="L141" s="1"/>
      <c r="M141" s="1"/>
      <c r="N141" s="1"/>
    </row>
    <row r="142" spans="2:14" ht="13.8" customHeight="1" x14ac:dyDescent="0.3">
      <c r="B142" s="4" t="s">
        <v>339</v>
      </c>
      <c r="D142" s="2" t="s">
        <v>10</v>
      </c>
      <c r="E142" s="2" t="s">
        <v>10</v>
      </c>
      <c r="F142" s="2" t="s">
        <v>10</v>
      </c>
      <c r="G142" s="2" t="s">
        <v>10</v>
      </c>
    </row>
  </sheetData>
  <pageMargins left="0.31496062992125984" right="0.31496062992125984" top="0.74803149606299213" bottom="0" header="0" footer="0"/>
  <pageSetup paperSize="9" scale="58" fitToHeight="3" orientation="portrait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  <rowBreaks count="2" manualBreakCount="2">
    <brk id="47" max="16383" man="1"/>
    <brk id="10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 fitToPage="1"/>
  </sheetPr>
  <dimension ref="B2:H97"/>
  <sheetViews>
    <sheetView zoomScaleNormal="100" workbookViewId="0"/>
  </sheetViews>
  <sheetFormatPr defaultColWidth="9.21875" defaultRowHeight="13.8" x14ac:dyDescent="0.3"/>
  <cols>
    <col min="1" max="1" width="3.44140625" style="34" customWidth="1"/>
    <col min="2" max="2" width="53.21875" style="34" bestFit="1" customWidth="1"/>
    <col min="3" max="3" width="7.21875" style="33" customWidth="1"/>
    <col min="4" max="5" width="19.77734375" style="35" customWidth="1"/>
    <col min="6" max="7" width="9.21875" style="34"/>
    <col min="8" max="8" width="12.5546875" style="34" customWidth="1"/>
    <col min="9" max="16384" width="9.21875" style="34"/>
  </cols>
  <sheetData>
    <row r="2" spans="2:8" x14ac:dyDescent="0.3">
      <c r="B2" s="20" t="s">
        <v>450</v>
      </c>
      <c r="D2" s="16"/>
      <c r="E2" s="34"/>
    </row>
    <row r="3" spans="2:8" x14ac:dyDescent="0.3">
      <c r="B3" s="20"/>
      <c r="D3" s="42"/>
      <c r="E3" s="42"/>
    </row>
    <row r="4" spans="2:8" x14ac:dyDescent="0.3">
      <c r="B4" s="26"/>
      <c r="C4" s="15"/>
      <c r="D4" s="42"/>
      <c r="E4" s="42"/>
    </row>
    <row r="5" spans="2:8" x14ac:dyDescent="0.3">
      <c r="B5" s="26"/>
      <c r="C5" s="15"/>
      <c r="D5" s="37" t="s">
        <v>462</v>
      </c>
      <c r="E5" s="37" t="s">
        <v>462</v>
      </c>
    </row>
    <row r="6" spans="2:8" ht="13.5" customHeight="1" x14ac:dyDescent="0.3">
      <c r="B6" s="26"/>
      <c r="C6" s="15"/>
      <c r="D6" s="38" t="s">
        <v>2</v>
      </c>
      <c r="E6" s="38" t="s">
        <v>2</v>
      </c>
    </row>
    <row r="7" spans="2:8" x14ac:dyDescent="0.3">
      <c r="B7" s="26"/>
      <c r="C7" s="15"/>
      <c r="D7" s="43" t="s">
        <v>3</v>
      </c>
      <c r="E7" s="43" t="s">
        <v>4</v>
      </c>
    </row>
    <row r="8" spans="2:8" x14ac:dyDescent="0.3">
      <c r="B8" s="26"/>
      <c r="C8" s="15" t="s">
        <v>5</v>
      </c>
      <c r="D8" s="50" t="s">
        <v>477</v>
      </c>
      <c r="E8" s="50" t="s">
        <v>478</v>
      </c>
    </row>
    <row r="9" spans="2:8" x14ac:dyDescent="0.3">
      <c r="B9" s="26" t="s">
        <v>433</v>
      </c>
      <c r="C9" s="15"/>
      <c r="D9" s="16"/>
      <c r="E9" s="16"/>
    </row>
    <row r="10" spans="2:8" x14ac:dyDescent="0.3">
      <c r="B10" s="34" t="s">
        <v>340</v>
      </c>
      <c r="D10" s="51">
        <v>64012729515</v>
      </c>
      <c r="E10" s="51">
        <v>30160826190</v>
      </c>
    </row>
    <row r="11" spans="2:8" x14ac:dyDescent="0.3">
      <c r="B11" s="34" t="s">
        <v>341</v>
      </c>
      <c r="D11" s="51">
        <v>0</v>
      </c>
      <c r="E11" s="51">
        <v>0</v>
      </c>
    </row>
    <row r="12" spans="2:8" x14ac:dyDescent="0.3">
      <c r="B12" s="34" t="s">
        <v>342</v>
      </c>
      <c r="D12" s="51">
        <v>0</v>
      </c>
      <c r="E12" s="51">
        <v>0</v>
      </c>
    </row>
    <row r="13" spans="2:8" x14ac:dyDescent="0.3">
      <c r="B13" s="34" t="s">
        <v>343</v>
      </c>
      <c r="D13" s="51">
        <v>-58362213626</v>
      </c>
      <c r="E13" s="51">
        <v>-29163652833</v>
      </c>
    </row>
    <row r="14" spans="2:8" x14ac:dyDescent="0.3">
      <c r="B14" s="34" t="s">
        <v>344</v>
      </c>
      <c r="D14" s="51">
        <v>0</v>
      </c>
      <c r="E14" s="51">
        <v>0</v>
      </c>
    </row>
    <row r="15" spans="2:8" x14ac:dyDescent="0.3">
      <c r="B15" s="34" t="s">
        <v>345</v>
      </c>
      <c r="D15" s="51">
        <v>0</v>
      </c>
      <c r="E15" s="51">
        <v>0</v>
      </c>
    </row>
    <row r="16" spans="2:8" x14ac:dyDescent="0.3">
      <c r="B16" s="26" t="s">
        <v>346</v>
      </c>
      <c r="C16" s="15"/>
      <c r="D16" s="52">
        <v>5650515889</v>
      </c>
      <c r="E16" s="52">
        <v>997173357</v>
      </c>
      <c r="G16" s="53"/>
      <c r="H16" s="53"/>
    </row>
    <row r="17" spans="2:8" x14ac:dyDescent="0.3">
      <c r="B17" s="34" t="s">
        <v>347</v>
      </c>
      <c r="D17" s="51">
        <v>0</v>
      </c>
      <c r="E17" s="51">
        <v>0</v>
      </c>
    </row>
    <row r="18" spans="2:8" x14ac:dyDescent="0.3">
      <c r="B18" s="34" t="s">
        <v>348</v>
      </c>
      <c r="D18" s="51">
        <v>-2086987015</v>
      </c>
      <c r="E18" s="51">
        <v>-2077744262</v>
      </c>
    </row>
    <row r="19" spans="2:8" x14ac:dyDescent="0.3">
      <c r="B19" s="34" t="s">
        <v>349</v>
      </c>
      <c r="D19" s="51">
        <v>1028108976</v>
      </c>
      <c r="E19" s="51">
        <v>7052118</v>
      </c>
    </row>
    <row r="20" spans="2:8" x14ac:dyDescent="0.3">
      <c r="B20" s="34" t="s">
        <v>350</v>
      </c>
      <c r="D20" s="51">
        <v>-1702141362</v>
      </c>
      <c r="E20" s="51">
        <v>-1511421424</v>
      </c>
    </row>
    <row r="21" spans="2:8" x14ac:dyDescent="0.3">
      <c r="B21" s="26" t="s">
        <v>351</v>
      </c>
      <c r="C21" s="15"/>
      <c r="D21" s="52">
        <v>2889496488</v>
      </c>
      <c r="E21" s="52">
        <v>-2584940211</v>
      </c>
      <c r="G21" s="53"/>
      <c r="H21" s="53"/>
    </row>
    <row r="22" spans="2:8" x14ac:dyDescent="0.3">
      <c r="B22" s="26" t="s">
        <v>430</v>
      </c>
      <c r="C22" s="15"/>
      <c r="D22" s="11"/>
      <c r="E22" s="11"/>
    </row>
    <row r="23" spans="2:8" x14ac:dyDescent="0.3">
      <c r="B23" s="34" t="s">
        <v>352</v>
      </c>
      <c r="C23" s="33">
        <v>6</v>
      </c>
      <c r="D23" s="51">
        <v>3665024</v>
      </c>
      <c r="E23" s="51">
        <v>2222901</v>
      </c>
    </row>
    <row r="24" spans="2:8" x14ac:dyDescent="0.3">
      <c r="B24" s="34" t="s">
        <v>353</v>
      </c>
      <c r="C24" s="33">
        <v>6.8</v>
      </c>
      <c r="D24" s="51">
        <v>-84372423</v>
      </c>
      <c r="E24" s="51">
        <v>-63033383</v>
      </c>
    </row>
    <row r="25" spans="2:8" x14ac:dyDescent="0.3">
      <c r="B25" s="34" t="s">
        <v>354</v>
      </c>
      <c r="C25" s="33">
        <v>11</v>
      </c>
      <c r="D25" s="51">
        <v>-58232171123</v>
      </c>
      <c r="E25" s="51">
        <v>-28137344408</v>
      </c>
    </row>
    <row r="26" spans="2:8" x14ac:dyDescent="0.3">
      <c r="B26" s="34" t="s">
        <v>355</v>
      </c>
      <c r="C26" s="33">
        <v>11</v>
      </c>
      <c r="D26" s="51">
        <v>29842622746</v>
      </c>
      <c r="E26" s="51">
        <v>23394721393</v>
      </c>
    </row>
    <row r="27" spans="2:8" x14ac:dyDescent="0.3">
      <c r="B27" s="34" t="s">
        <v>356</v>
      </c>
      <c r="C27" s="33">
        <v>26</v>
      </c>
      <c r="D27" s="51">
        <v>9877002873</v>
      </c>
      <c r="E27" s="51">
        <v>7366029119</v>
      </c>
    </row>
    <row r="28" spans="2:8" x14ac:dyDescent="0.3">
      <c r="B28" s="34" t="s">
        <v>357</v>
      </c>
      <c r="C28" s="33">
        <v>26</v>
      </c>
      <c r="D28" s="51">
        <v>184088071</v>
      </c>
      <c r="E28" s="51">
        <v>0</v>
      </c>
    </row>
    <row r="29" spans="2:8" x14ac:dyDescent="0.3">
      <c r="B29" s="34" t="s">
        <v>358</v>
      </c>
      <c r="D29" s="51">
        <v>0</v>
      </c>
      <c r="E29" s="51">
        <v>0</v>
      </c>
    </row>
    <row r="30" spans="2:8" x14ac:dyDescent="0.3">
      <c r="B30" s="34" t="s">
        <v>359</v>
      </c>
      <c r="D30" s="51">
        <v>0</v>
      </c>
      <c r="E30" s="51">
        <v>0</v>
      </c>
    </row>
    <row r="31" spans="2:8" x14ac:dyDescent="0.3">
      <c r="B31" s="26" t="s">
        <v>360</v>
      </c>
      <c r="C31" s="15"/>
      <c r="D31" s="52">
        <v>-18409164832</v>
      </c>
      <c r="E31" s="52">
        <v>2562595622</v>
      </c>
      <c r="G31" s="53"/>
      <c r="H31" s="53"/>
    </row>
    <row r="32" spans="2:8" x14ac:dyDescent="0.3">
      <c r="B32" s="26" t="s">
        <v>431</v>
      </c>
      <c r="C32" s="15"/>
      <c r="D32" s="11"/>
      <c r="E32" s="11"/>
    </row>
    <row r="33" spans="2:8" x14ac:dyDescent="0.3">
      <c r="B33" s="34" t="s">
        <v>361</v>
      </c>
      <c r="D33" s="51">
        <v>0</v>
      </c>
      <c r="E33" s="51">
        <v>0</v>
      </c>
    </row>
    <row r="34" spans="2:8" x14ac:dyDescent="0.3">
      <c r="B34" s="34" t="s">
        <v>362</v>
      </c>
      <c r="D34" s="51">
        <v>0</v>
      </c>
      <c r="E34" s="51">
        <v>0</v>
      </c>
    </row>
    <row r="35" spans="2:8" x14ac:dyDescent="0.3">
      <c r="B35" s="34" t="s">
        <v>363</v>
      </c>
      <c r="C35" s="33">
        <v>20</v>
      </c>
      <c r="D35" s="51">
        <v>-7321164</v>
      </c>
      <c r="E35" s="51">
        <v>-18174096</v>
      </c>
    </row>
    <row r="36" spans="2:8" x14ac:dyDescent="0.3">
      <c r="B36" s="34" t="s">
        <v>364</v>
      </c>
      <c r="D36" s="51">
        <v>0</v>
      </c>
      <c r="E36" s="51">
        <v>0</v>
      </c>
    </row>
    <row r="37" spans="2:8" x14ac:dyDescent="0.3">
      <c r="B37" s="34" t="s">
        <v>365</v>
      </c>
      <c r="D37" s="51">
        <v>8902536720</v>
      </c>
      <c r="E37" s="51">
        <v>0</v>
      </c>
    </row>
    <row r="38" spans="2:8" x14ac:dyDescent="0.3">
      <c r="B38" s="34" t="s">
        <v>366</v>
      </c>
      <c r="D38" s="51">
        <v>-354936153</v>
      </c>
      <c r="E38" s="51">
        <v>-12696921430</v>
      </c>
    </row>
    <row r="39" spans="2:8" x14ac:dyDescent="0.3">
      <c r="B39" s="26" t="s">
        <v>367</v>
      </c>
      <c r="C39" s="15"/>
      <c r="D39" s="52">
        <v>8540279403</v>
      </c>
      <c r="E39" s="52">
        <v>-12715095526</v>
      </c>
      <c r="G39" s="53"/>
      <c r="H39" s="53"/>
    </row>
    <row r="40" spans="2:8" x14ac:dyDescent="0.3">
      <c r="B40" s="26" t="s">
        <v>432</v>
      </c>
      <c r="D40" s="52">
        <v>486597539</v>
      </c>
      <c r="E40" s="52">
        <v>626905209</v>
      </c>
    </row>
    <row r="41" spans="2:8" x14ac:dyDescent="0.3">
      <c r="B41" s="26" t="s">
        <v>368</v>
      </c>
      <c r="D41" s="52">
        <v>-6492791402</v>
      </c>
      <c r="E41" s="52">
        <v>-12110534906</v>
      </c>
      <c r="G41" s="53"/>
      <c r="H41" s="53"/>
    </row>
    <row r="42" spans="2:8" x14ac:dyDescent="0.3">
      <c r="B42" s="26" t="s">
        <v>369</v>
      </c>
      <c r="C42" s="33">
        <v>14</v>
      </c>
      <c r="D42" s="52">
        <v>18273954434</v>
      </c>
      <c r="E42" s="52">
        <v>26166442164</v>
      </c>
    </row>
    <row r="43" spans="2:8" x14ac:dyDescent="0.3">
      <c r="B43" s="26" t="s">
        <v>370</v>
      </c>
      <c r="C43" s="33">
        <v>14</v>
      </c>
      <c r="D43" s="52">
        <v>11781163032</v>
      </c>
      <c r="E43" s="52">
        <v>14055907258</v>
      </c>
      <c r="G43" s="53"/>
      <c r="H43" s="53"/>
    </row>
    <row r="44" spans="2:8" x14ac:dyDescent="0.3">
      <c r="B44" s="26"/>
      <c r="D44" s="25"/>
      <c r="E44" s="25"/>
    </row>
    <row r="45" spans="2:8" x14ac:dyDescent="0.3">
      <c r="D45" s="25"/>
      <c r="E45" s="25"/>
    </row>
    <row r="46" spans="2:8" x14ac:dyDescent="0.3">
      <c r="D46" s="25"/>
      <c r="E46" s="25"/>
    </row>
    <row r="47" spans="2:8" x14ac:dyDescent="0.3">
      <c r="D47" s="25"/>
      <c r="E47" s="25"/>
    </row>
    <row r="48" spans="2:8" x14ac:dyDescent="0.3">
      <c r="D48" s="25"/>
      <c r="E48" s="25"/>
    </row>
    <row r="49" spans="4:5" x14ac:dyDescent="0.3">
      <c r="D49" s="25"/>
      <c r="E49" s="25"/>
    </row>
    <row r="50" spans="4:5" x14ac:dyDescent="0.3">
      <c r="D50" s="25"/>
      <c r="E50" s="25"/>
    </row>
    <row r="51" spans="4:5" x14ac:dyDescent="0.3">
      <c r="D51" s="25"/>
      <c r="E51" s="25"/>
    </row>
    <row r="52" spans="4:5" x14ac:dyDescent="0.3">
      <c r="D52" s="25"/>
      <c r="E52" s="25"/>
    </row>
    <row r="53" spans="4:5" x14ac:dyDescent="0.3">
      <c r="D53" s="25"/>
      <c r="E53" s="25"/>
    </row>
    <row r="54" spans="4:5" x14ac:dyDescent="0.3">
      <c r="D54" s="25"/>
      <c r="E54" s="25"/>
    </row>
    <row r="55" spans="4:5" x14ac:dyDescent="0.3">
      <c r="D55" s="25"/>
      <c r="E55" s="25"/>
    </row>
    <row r="56" spans="4:5" x14ac:dyDescent="0.3">
      <c r="D56" s="25"/>
      <c r="E56" s="25"/>
    </row>
    <row r="57" spans="4:5" x14ac:dyDescent="0.3">
      <c r="D57" s="25"/>
      <c r="E57" s="25"/>
    </row>
    <row r="58" spans="4:5" x14ac:dyDescent="0.3">
      <c r="D58" s="25"/>
      <c r="E58" s="25"/>
    </row>
    <row r="59" spans="4:5" x14ac:dyDescent="0.3">
      <c r="D59" s="25"/>
      <c r="E59" s="25"/>
    </row>
    <row r="60" spans="4:5" x14ac:dyDescent="0.3">
      <c r="D60" s="25"/>
      <c r="E60" s="25"/>
    </row>
    <row r="61" spans="4:5" x14ac:dyDescent="0.3">
      <c r="D61" s="25"/>
      <c r="E61" s="25"/>
    </row>
    <row r="62" spans="4:5" x14ac:dyDescent="0.3">
      <c r="D62" s="25"/>
      <c r="E62" s="25"/>
    </row>
    <row r="63" spans="4:5" x14ac:dyDescent="0.3">
      <c r="D63" s="25"/>
      <c r="E63" s="25"/>
    </row>
    <row r="64" spans="4:5" x14ac:dyDescent="0.3">
      <c r="D64" s="25"/>
      <c r="E64" s="25"/>
    </row>
    <row r="65" spans="4:5" x14ac:dyDescent="0.3">
      <c r="D65" s="25"/>
      <c r="E65" s="25"/>
    </row>
    <row r="66" spans="4:5" x14ac:dyDescent="0.3">
      <c r="D66" s="25"/>
      <c r="E66" s="25"/>
    </row>
    <row r="67" spans="4:5" x14ac:dyDescent="0.3">
      <c r="D67" s="25"/>
      <c r="E67" s="25"/>
    </row>
    <row r="68" spans="4:5" x14ac:dyDescent="0.3">
      <c r="D68" s="25"/>
      <c r="E68" s="25"/>
    </row>
    <row r="69" spans="4:5" x14ac:dyDescent="0.3">
      <c r="D69" s="25"/>
      <c r="E69" s="25"/>
    </row>
    <row r="70" spans="4:5" x14ac:dyDescent="0.3">
      <c r="D70" s="25"/>
      <c r="E70" s="25"/>
    </row>
    <row r="71" spans="4:5" x14ac:dyDescent="0.3">
      <c r="D71" s="25"/>
      <c r="E71" s="25"/>
    </row>
    <row r="72" spans="4:5" x14ac:dyDescent="0.3">
      <c r="D72" s="25"/>
      <c r="E72" s="25"/>
    </row>
    <row r="73" spans="4:5" x14ac:dyDescent="0.3">
      <c r="D73" s="25"/>
      <c r="E73" s="25"/>
    </row>
    <row r="74" spans="4:5" x14ac:dyDescent="0.3">
      <c r="D74" s="25"/>
      <c r="E74" s="25"/>
    </row>
    <row r="75" spans="4:5" x14ac:dyDescent="0.3">
      <c r="D75" s="25"/>
      <c r="E75" s="25"/>
    </row>
    <row r="76" spans="4:5" x14ac:dyDescent="0.3">
      <c r="D76" s="25"/>
      <c r="E76" s="25"/>
    </row>
    <row r="77" spans="4:5" x14ac:dyDescent="0.3">
      <c r="D77" s="25"/>
      <c r="E77" s="25"/>
    </row>
    <row r="78" spans="4:5" x14ac:dyDescent="0.3">
      <c r="D78" s="25"/>
      <c r="E78" s="25"/>
    </row>
    <row r="79" spans="4:5" x14ac:dyDescent="0.3">
      <c r="D79" s="25"/>
      <c r="E79" s="25"/>
    </row>
    <row r="80" spans="4:5" x14ac:dyDescent="0.3">
      <c r="D80" s="25"/>
      <c r="E80" s="25"/>
    </row>
    <row r="81" spans="4:5" x14ac:dyDescent="0.3">
      <c r="D81" s="25"/>
      <c r="E81" s="25"/>
    </row>
    <row r="82" spans="4:5" x14ac:dyDescent="0.3">
      <c r="D82" s="25"/>
      <c r="E82" s="25"/>
    </row>
    <row r="83" spans="4:5" x14ac:dyDescent="0.3">
      <c r="D83" s="25"/>
      <c r="E83" s="25"/>
    </row>
    <row r="84" spans="4:5" x14ac:dyDescent="0.3">
      <c r="D84" s="25"/>
      <c r="E84" s="25"/>
    </row>
    <row r="85" spans="4:5" x14ac:dyDescent="0.3">
      <c r="D85" s="25"/>
      <c r="E85" s="25"/>
    </row>
    <row r="86" spans="4:5" x14ac:dyDescent="0.3">
      <c r="D86" s="25"/>
      <c r="E86" s="25"/>
    </row>
    <row r="87" spans="4:5" x14ac:dyDescent="0.3">
      <c r="D87" s="25"/>
      <c r="E87" s="25"/>
    </row>
    <row r="88" spans="4:5" x14ac:dyDescent="0.3">
      <c r="D88" s="25"/>
      <c r="E88" s="25"/>
    </row>
    <row r="89" spans="4:5" x14ac:dyDescent="0.3">
      <c r="D89" s="25"/>
      <c r="E89" s="25"/>
    </row>
    <row r="90" spans="4:5" x14ac:dyDescent="0.3">
      <c r="D90" s="25"/>
      <c r="E90" s="25"/>
    </row>
    <row r="91" spans="4:5" x14ac:dyDescent="0.3">
      <c r="D91" s="25"/>
      <c r="E91" s="25"/>
    </row>
    <row r="92" spans="4:5" x14ac:dyDescent="0.3">
      <c r="D92" s="25"/>
      <c r="E92" s="25"/>
    </row>
    <row r="93" spans="4:5" x14ac:dyDescent="0.3">
      <c r="D93" s="25"/>
      <c r="E93" s="25"/>
    </row>
    <row r="94" spans="4:5" x14ac:dyDescent="0.3">
      <c r="D94" s="25"/>
      <c r="E94" s="25"/>
    </row>
    <row r="95" spans="4:5" x14ac:dyDescent="0.3">
      <c r="D95" s="25"/>
      <c r="E95" s="25"/>
    </row>
    <row r="96" spans="4:5" x14ac:dyDescent="0.3">
      <c r="D96" s="25"/>
      <c r="E96" s="25"/>
    </row>
    <row r="97" spans="4:5" x14ac:dyDescent="0.3">
      <c r="D97" s="25"/>
      <c r="E97" s="25"/>
    </row>
  </sheetData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 fitToPage="1"/>
  </sheetPr>
  <dimension ref="B1:P50"/>
  <sheetViews>
    <sheetView zoomScaleNormal="100" workbookViewId="0"/>
  </sheetViews>
  <sheetFormatPr defaultColWidth="9.21875" defaultRowHeight="13.8" x14ac:dyDescent="0.3"/>
  <cols>
    <col min="1" max="1" width="3.44140625" style="3" customWidth="1"/>
    <col min="2" max="2" width="58.44140625" style="4" bestFit="1" customWidth="1"/>
    <col min="3" max="3" width="6.21875" style="19" customWidth="1"/>
    <col min="4" max="4" width="13.88671875" style="2" customWidth="1"/>
    <col min="5" max="5" width="11.77734375" style="2" bestFit="1" customWidth="1"/>
    <col min="6" max="6" width="12.44140625" style="2" bestFit="1" customWidth="1"/>
    <col min="7" max="7" width="13.44140625" style="2" customWidth="1"/>
    <col min="8" max="8" width="8.44140625" style="2" bestFit="1" customWidth="1"/>
    <col min="9" max="9" width="13.109375" style="2" customWidth="1"/>
    <col min="10" max="10" width="9.44140625" style="2" bestFit="1" customWidth="1"/>
    <col min="11" max="11" width="13.21875" style="2" bestFit="1" customWidth="1"/>
    <col min="12" max="12" width="14" style="2" customWidth="1"/>
    <col min="13" max="13" width="13.21875" style="2" bestFit="1" customWidth="1"/>
    <col min="14" max="14" width="13.6640625" style="2" customWidth="1"/>
    <col min="15" max="15" width="9.21875" style="3"/>
    <col min="16" max="16" width="0" style="3" hidden="1" customWidth="1"/>
    <col min="17" max="16384" width="9.21875" style="3"/>
  </cols>
  <sheetData>
    <row r="1" spans="2:16" x14ac:dyDescent="0.3">
      <c r="B1" s="5" t="s">
        <v>450</v>
      </c>
    </row>
    <row r="2" spans="2:16" x14ac:dyDescent="0.3">
      <c r="B2" s="5"/>
      <c r="C2" s="18"/>
      <c r="D2" s="45" t="s">
        <v>474</v>
      </c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2:16" x14ac:dyDescent="0.3">
      <c r="B3" s="5"/>
      <c r="C3" s="18"/>
      <c r="D3" s="17"/>
      <c r="E3" s="17"/>
      <c r="F3" s="17" t="s">
        <v>371</v>
      </c>
      <c r="G3" s="17" t="s">
        <v>372</v>
      </c>
      <c r="H3" s="17" t="s">
        <v>373</v>
      </c>
      <c r="I3" s="17"/>
      <c r="J3" s="17"/>
      <c r="K3" s="17" t="s">
        <v>374</v>
      </c>
      <c r="L3" s="17"/>
      <c r="M3" s="17"/>
      <c r="N3" s="17"/>
    </row>
    <row r="4" spans="2:16" x14ac:dyDescent="0.3">
      <c r="B4" s="5"/>
      <c r="C4" s="18"/>
      <c r="D4" s="17"/>
      <c r="E4" s="17" t="s">
        <v>375</v>
      </c>
      <c r="F4" s="17" t="s">
        <v>376</v>
      </c>
      <c r="G4" s="17" t="s">
        <v>377</v>
      </c>
      <c r="H4" s="17" t="s">
        <v>378</v>
      </c>
      <c r="I4" s="17"/>
      <c r="J4" s="17"/>
      <c r="K4" s="17" t="s">
        <v>379</v>
      </c>
      <c r="L4" s="17" t="s">
        <v>380</v>
      </c>
      <c r="M4" s="17" t="s">
        <v>381</v>
      </c>
      <c r="N4" s="17"/>
    </row>
    <row r="5" spans="2:16" x14ac:dyDescent="0.3">
      <c r="B5" s="5"/>
      <c r="C5" s="18"/>
      <c r="D5" s="17"/>
      <c r="E5" s="17" t="s">
        <v>382</v>
      </c>
      <c r="F5" s="17" t="s">
        <v>383</v>
      </c>
      <c r="G5" s="17" t="s">
        <v>384</v>
      </c>
      <c r="H5" s="17" t="s">
        <v>385</v>
      </c>
      <c r="I5" s="17" t="s">
        <v>386</v>
      </c>
      <c r="J5" s="17" t="s">
        <v>387</v>
      </c>
      <c r="K5" s="17" t="s">
        <v>388</v>
      </c>
      <c r="L5" s="17" t="s">
        <v>389</v>
      </c>
      <c r="M5" s="17" t="s">
        <v>390</v>
      </c>
      <c r="N5" s="17"/>
    </row>
    <row r="6" spans="2:16" x14ac:dyDescent="0.3">
      <c r="B6" s="5"/>
      <c r="C6" s="13" t="s">
        <v>5</v>
      </c>
      <c r="D6" s="17" t="s">
        <v>391</v>
      </c>
      <c r="E6" s="17" t="s">
        <v>392</v>
      </c>
      <c r="F6" s="17" t="s">
        <v>393</v>
      </c>
      <c r="G6" s="17" t="s">
        <v>394</v>
      </c>
      <c r="H6" s="17" t="s">
        <v>394</v>
      </c>
      <c r="I6" s="17" t="s">
        <v>395</v>
      </c>
      <c r="J6" s="17" t="s">
        <v>396</v>
      </c>
      <c r="K6" s="17" t="s">
        <v>397</v>
      </c>
      <c r="L6" s="17" t="s">
        <v>398</v>
      </c>
      <c r="M6" s="17" t="s">
        <v>399</v>
      </c>
      <c r="N6" s="17" t="s">
        <v>400</v>
      </c>
    </row>
    <row r="8" spans="2:16" x14ac:dyDescent="0.3">
      <c r="B8" s="5" t="s">
        <v>455</v>
      </c>
    </row>
    <row r="9" spans="2:16" x14ac:dyDescent="0.3">
      <c r="B9" s="5" t="s">
        <v>469</v>
      </c>
      <c r="C9" s="18"/>
      <c r="D9" s="17">
        <v>1161523363</v>
      </c>
      <c r="E9" s="11">
        <v>-43465453</v>
      </c>
      <c r="F9" s="17">
        <v>4561269075</v>
      </c>
      <c r="G9" s="11"/>
      <c r="H9" s="11"/>
      <c r="I9" s="17">
        <v>324063778</v>
      </c>
      <c r="J9" s="11"/>
      <c r="K9" s="17">
        <v>3261201360</v>
      </c>
      <c r="L9" s="17">
        <v>6155335809</v>
      </c>
      <c r="M9" s="17">
        <v>5654374</v>
      </c>
      <c r="N9" s="17">
        <v>15425582306</v>
      </c>
      <c r="O9" s="1"/>
    </row>
    <row r="10" spans="2:16" x14ac:dyDescent="0.3">
      <c r="B10" s="4" t="s">
        <v>456</v>
      </c>
      <c r="C10" s="32"/>
      <c r="D10" s="2" t="s">
        <v>10</v>
      </c>
      <c r="F10" s="2" t="s">
        <v>10</v>
      </c>
      <c r="G10" s="2" t="s">
        <v>10</v>
      </c>
      <c r="H10" s="2" t="s">
        <v>10</v>
      </c>
      <c r="I10" s="2" t="s">
        <v>10</v>
      </c>
      <c r="J10" s="2" t="s">
        <v>10</v>
      </c>
      <c r="K10" s="2" t="s">
        <v>10</v>
      </c>
      <c r="L10" s="2" t="s">
        <v>10</v>
      </c>
      <c r="M10" s="2" t="s">
        <v>10</v>
      </c>
      <c r="N10" s="2" t="s">
        <v>10</v>
      </c>
      <c r="O10" s="1"/>
      <c r="P10" s="1"/>
    </row>
    <row r="11" spans="2:16" ht="27.6" x14ac:dyDescent="0.3">
      <c r="B11" s="20" t="s">
        <v>463</v>
      </c>
      <c r="C11" s="10"/>
      <c r="D11" s="11">
        <v>1161523363</v>
      </c>
      <c r="E11" s="11">
        <v>-43465453</v>
      </c>
      <c r="F11" s="11">
        <v>4561269075</v>
      </c>
      <c r="G11" s="11" t="s">
        <v>10</v>
      </c>
      <c r="H11" s="11" t="s">
        <v>10</v>
      </c>
      <c r="I11" s="11">
        <v>324063778</v>
      </c>
      <c r="J11" s="11" t="s">
        <v>10</v>
      </c>
      <c r="K11" s="11">
        <v>3261201360</v>
      </c>
      <c r="L11" s="11">
        <v>6155335809</v>
      </c>
      <c r="M11" s="11">
        <v>5654374</v>
      </c>
      <c r="N11" s="11">
        <v>15425582306</v>
      </c>
      <c r="O11" s="1"/>
    </row>
    <row r="12" spans="2:16" x14ac:dyDescent="0.3">
      <c r="B12" s="4" t="s">
        <v>429</v>
      </c>
      <c r="D12" s="2" t="s">
        <v>10</v>
      </c>
      <c r="E12" s="2" t="s">
        <v>10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10</v>
      </c>
      <c r="K12" s="2" t="s">
        <v>10</v>
      </c>
      <c r="L12" s="2" t="s">
        <v>10</v>
      </c>
      <c r="M12" s="2" t="s">
        <v>10</v>
      </c>
      <c r="N12" s="2" t="s">
        <v>10</v>
      </c>
      <c r="O12" s="1"/>
    </row>
    <row r="13" spans="2:16" x14ac:dyDescent="0.3">
      <c r="B13" s="4" t="s">
        <v>401</v>
      </c>
      <c r="D13" s="2" t="s">
        <v>10</v>
      </c>
      <c r="E13" s="2" t="s">
        <v>10</v>
      </c>
      <c r="F13" s="2" t="s">
        <v>10</v>
      </c>
      <c r="G13" s="2" t="s">
        <v>10</v>
      </c>
      <c r="H13" s="2" t="s">
        <v>10</v>
      </c>
      <c r="I13" s="2" t="s">
        <v>10</v>
      </c>
      <c r="J13" s="2" t="s">
        <v>10</v>
      </c>
      <c r="K13" s="2" t="s">
        <v>10</v>
      </c>
      <c r="L13" s="2" t="s">
        <v>10</v>
      </c>
      <c r="M13" s="2" t="s">
        <v>10</v>
      </c>
      <c r="N13" s="2" t="s">
        <v>10</v>
      </c>
      <c r="O13" s="1"/>
    </row>
    <row r="14" spans="2:16" x14ac:dyDescent="0.3">
      <c r="B14" s="4" t="s">
        <v>402</v>
      </c>
      <c r="D14" s="2" t="s">
        <v>10</v>
      </c>
      <c r="E14" s="2" t="s">
        <v>10</v>
      </c>
      <c r="F14" s="2" t="s">
        <v>10</v>
      </c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1"/>
    </row>
    <row r="15" spans="2:16" x14ac:dyDescent="0.3">
      <c r="B15" s="4" t="s">
        <v>403</v>
      </c>
      <c r="D15" s="2" t="s">
        <v>10</v>
      </c>
      <c r="E15" s="2" t="s">
        <v>10</v>
      </c>
      <c r="F15" s="2" t="s">
        <v>10</v>
      </c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1"/>
    </row>
    <row r="16" spans="2:16" x14ac:dyDescent="0.3">
      <c r="B16" s="4" t="s">
        <v>428</v>
      </c>
      <c r="D16" s="2" t="s">
        <v>10</v>
      </c>
      <c r="E16" s="2" t="s">
        <v>10</v>
      </c>
      <c r="F16" s="2" t="s">
        <v>10</v>
      </c>
      <c r="G16" s="2" t="s">
        <v>10</v>
      </c>
      <c r="H16" s="2" t="s">
        <v>10</v>
      </c>
      <c r="I16" s="2" t="s">
        <v>10</v>
      </c>
      <c r="J16" s="2" t="s">
        <v>10</v>
      </c>
      <c r="K16" s="2" t="s">
        <v>10</v>
      </c>
      <c r="L16" s="2" t="s">
        <v>10</v>
      </c>
      <c r="M16" s="2" t="s">
        <v>10</v>
      </c>
      <c r="N16" s="2" t="s">
        <v>10</v>
      </c>
      <c r="O16" s="1"/>
    </row>
    <row r="17" spans="2:16" x14ac:dyDescent="0.3">
      <c r="B17" s="4" t="s">
        <v>404</v>
      </c>
      <c r="D17" s="2" t="s">
        <v>10</v>
      </c>
      <c r="E17" s="2" t="s">
        <v>10</v>
      </c>
      <c r="F17" s="2">
        <v>31096014</v>
      </c>
      <c r="G17" s="2" t="s">
        <v>10</v>
      </c>
      <c r="H17" s="2" t="s">
        <v>10</v>
      </c>
      <c r="I17" s="2" t="s">
        <v>10</v>
      </c>
      <c r="J17" s="2" t="s">
        <v>10</v>
      </c>
      <c r="K17" s="2" t="s">
        <v>10</v>
      </c>
      <c r="L17" s="2" t="s">
        <v>10</v>
      </c>
      <c r="M17" s="2" t="s">
        <v>10</v>
      </c>
      <c r="N17" s="2">
        <v>31096014</v>
      </c>
      <c r="O17" s="1"/>
      <c r="P17" s="1"/>
    </row>
    <row r="18" spans="2:16" x14ac:dyDescent="0.3">
      <c r="B18" s="4" t="s">
        <v>405</v>
      </c>
      <c r="D18" s="2" t="s">
        <v>10</v>
      </c>
      <c r="E18" s="2" t="s">
        <v>10</v>
      </c>
      <c r="F18" s="2" t="s">
        <v>10</v>
      </c>
      <c r="G18" s="2" t="s">
        <v>10</v>
      </c>
      <c r="H18" s="2" t="s">
        <v>10</v>
      </c>
      <c r="I18" s="2" t="s">
        <v>10</v>
      </c>
      <c r="J18" s="2" t="s">
        <v>10</v>
      </c>
      <c r="K18" s="2" t="s">
        <v>10</v>
      </c>
      <c r="L18" s="2" t="s">
        <v>10</v>
      </c>
      <c r="M18" s="2" t="s">
        <v>10</v>
      </c>
      <c r="N18" s="2" t="s">
        <v>10</v>
      </c>
      <c r="O18" s="1"/>
    </row>
    <row r="19" spans="2:16" x14ac:dyDescent="0.3">
      <c r="B19" s="4" t="s">
        <v>435</v>
      </c>
      <c r="D19" s="2" t="s">
        <v>10</v>
      </c>
      <c r="E19" s="2" t="s">
        <v>10</v>
      </c>
      <c r="F19" s="2" t="s">
        <v>10</v>
      </c>
      <c r="G19" s="2" t="s">
        <v>10</v>
      </c>
      <c r="H19" s="2" t="s">
        <v>10</v>
      </c>
      <c r="I19" s="2" t="s">
        <v>10</v>
      </c>
      <c r="J19" s="2" t="s">
        <v>10</v>
      </c>
      <c r="K19" s="2" t="s">
        <v>10</v>
      </c>
      <c r="L19" s="2" t="s">
        <v>10</v>
      </c>
      <c r="M19" s="2" t="s">
        <v>10</v>
      </c>
      <c r="N19" s="2" t="s">
        <v>10</v>
      </c>
      <c r="O19" s="1"/>
      <c r="P19" s="1"/>
    </row>
    <row r="20" spans="2:16" x14ac:dyDescent="0.3">
      <c r="B20" s="4" t="s">
        <v>406</v>
      </c>
      <c r="D20" s="2" t="s">
        <v>10</v>
      </c>
      <c r="E20" s="2" t="s">
        <v>10</v>
      </c>
      <c r="F20" s="2" t="s">
        <v>10</v>
      </c>
      <c r="G20" s="2" t="s">
        <v>10</v>
      </c>
      <c r="H20" s="2" t="s">
        <v>10</v>
      </c>
      <c r="I20" s="2" t="s">
        <v>10</v>
      </c>
      <c r="J20" s="2" t="s">
        <v>10</v>
      </c>
      <c r="K20" s="2" t="s">
        <v>10</v>
      </c>
      <c r="L20" s="2" t="s">
        <v>10</v>
      </c>
      <c r="M20" s="2" t="s">
        <v>10</v>
      </c>
      <c r="N20" s="2" t="s">
        <v>10</v>
      </c>
      <c r="O20" s="1"/>
    </row>
    <row r="21" spans="2:16" x14ac:dyDescent="0.3">
      <c r="B21" s="4" t="s">
        <v>449</v>
      </c>
      <c r="D21" s="2" t="s">
        <v>10</v>
      </c>
      <c r="E21" s="2" t="s">
        <v>10</v>
      </c>
      <c r="F21" s="2" t="s">
        <v>10</v>
      </c>
      <c r="G21" s="2" t="s">
        <v>10</v>
      </c>
      <c r="H21" s="2" t="s">
        <v>10</v>
      </c>
      <c r="I21" s="2" t="s">
        <v>10</v>
      </c>
      <c r="J21" s="2" t="s">
        <v>10</v>
      </c>
      <c r="K21" s="2" t="s">
        <v>10</v>
      </c>
      <c r="L21" s="2">
        <v>6569089716</v>
      </c>
      <c r="M21" s="2" t="s">
        <v>10</v>
      </c>
      <c r="N21" s="2">
        <v>6569089716</v>
      </c>
      <c r="O21" s="1"/>
    </row>
    <row r="22" spans="2:16" x14ac:dyDescent="0.3">
      <c r="B22" s="4" t="s">
        <v>407</v>
      </c>
      <c r="D22" s="2" t="s">
        <v>10</v>
      </c>
      <c r="E22" s="2" t="s">
        <v>10</v>
      </c>
      <c r="F22" s="2" t="s">
        <v>10</v>
      </c>
      <c r="G22" s="2" t="s">
        <v>10</v>
      </c>
      <c r="H22" s="2" t="s">
        <v>10</v>
      </c>
      <c r="I22" s="2" t="s">
        <v>10</v>
      </c>
      <c r="J22" s="2" t="s">
        <v>10</v>
      </c>
      <c r="K22" s="2" t="s">
        <v>10</v>
      </c>
      <c r="L22" s="2" t="s">
        <v>10</v>
      </c>
      <c r="M22" s="2">
        <v>-1000000000</v>
      </c>
      <c r="N22" s="2">
        <v>-1000000000</v>
      </c>
      <c r="O22" s="1"/>
    </row>
    <row r="23" spans="2:16" x14ac:dyDescent="0.3">
      <c r="B23" s="4" t="s">
        <v>408</v>
      </c>
      <c r="D23" s="2" t="s">
        <v>10</v>
      </c>
      <c r="E23" s="2" t="s">
        <v>10</v>
      </c>
      <c r="F23" s="2" t="s">
        <v>10</v>
      </c>
      <c r="G23" s="2" t="s">
        <v>10</v>
      </c>
      <c r="H23" s="2" t="s">
        <v>10</v>
      </c>
      <c r="I23" s="2">
        <v>94192383</v>
      </c>
      <c r="J23" s="2" t="s">
        <v>10</v>
      </c>
      <c r="K23" s="2">
        <v>1222666789</v>
      </c>
      <c r="L23" s="2">
        <v>-6155335809</v>
      </c>
      <c r="M23" s="2">
        <v>4838476637</v>
      </c>
      <c r="N23" s="2" t="s">
        <v>10</v>
      </c>
      <c r="O23" s="1"/>
    </row>
    <row r="24" spans="2:16" x14ac:dyDescent="0.3">
      <c r="O24" s="1"/>
    </row>
    <row r="25" spans="2:16" x14ac:dyDescent="0.3">
      <c r="B25" s="5" t="s">
        <v>479</v>
      </c>
      <c r="C25" s="18"/>
      <c r="D25" s="17">
        <v>1161523363</v>
      </c>
      <c r="E25" s="11">
        <v>-43465453</v>
      </c>
      <c r="F25" s="54">
        <v>4592365089</v>
      </c>
      <c r="G25" s="11" t="s">
        <v>10</v>
      </c>
      <c r="H25" s="11" t="s">
        <v>10</v>
      </c>
      <c r="I25" s="54">
        <v>418256161</v>
      </c>
      <c r="J25" s="11" t="s">
        <v>10</v>
      </c>
      <c r="K25" s="54">
        <v>4483868149</v>
      </c>
      <c r="L25" s="54">
        <v>6569089716</v>
      </c>
      <c r="M25" s="17">
        <v>3844131011</v>
      </c>
      <c r="N25" s="54">
        <v>21025768036</v>
      </c>
      <c r="O25" s="1"/>
    </row>
    <row r="27" spans="2:16" x14ac:dyDescent="0.3">
      <c r="B27" s="5" t="s">
        <v>409</v>
      </c>
    </row>
    <row r="28" spans="2:16" ht="27.6" x14ac:dyDescent="0.3">
      <c r="B28" s="5" t="s">
        <v>470</v>
      </c>
      <c r="C28" s="18"/>
      <c r="D28" s="17">
        <v>5000000000</v>
      </c>
      <c r="E28" s="17">
        <v>-36395417</v>
      </c>
      <c r="F28" s="17">
        <v>5913155634</v>
      </c>
      <c r="G28" s="11" t="s">
        <v>10</v>
      </c>
      <c r="H28" s="11" t="s">
        <v>10</v>
      </c>
      <c r="I28" s="17">
        <v>418256161</v>
      </c>
      <c r="J28" s="11" t="s">
        <v>10</v>
      </c>
      <c r="K28" s="17">
        <v>4693814940</v>
      </c>
      <c r="L28" s="17">
        <v>12720262824</v>
      </c>
      <c r="M28" s="17">
        <v>14000298</v>
      </c>
      <c r="N28" s="17">
        <v>28723094440</v>
      </c>
      <c r="O28" s="1"/>
    </row>
    <row r="29" spans="2:16" x14ac:dyDescent="0.3">
      <c r="B29" s="4" t="s">
        <v>456</v>
      </c>
      <c r="C29" s="32"/>
      <c r="D29" s="2" t="s">
        <v>10</v>
      </c>
      <c r="E29" s="2" t="s">
        <v>10</v>
      </c>
      <c r="F29" s="2" t="s">
        <v>10</v>
      </c>
      <c r="G29" s="2" t="s">
        <v>10</v>
      </c>
      <c r="H29" s="2" t="s">
        <v>10</v>
      </c>
      <c r="I29" s="2" t="s">
        <v>10</v>
      </c>
      <c r="J29" s="2" t="s">
        <v>10</v>
      </c>
      <c r="K29" s="2" t="s">
        <v>10</v>
      </c>
      <c r="L29" s="2" t="s">
        <v>10</v>
      </c>
      <c r="M29" s="2" t="s">
        <v>10</v>
      </c>
      <c r="N29" s="2" t="s">
        <v>10</v>
      </c>
      <c r="O29" s="1"/>
    </row>
    <row r="30" spans="2:16" ht="27.6" x14ac:dyDescent="0.3">
      <c r="B30" s="20" t="s">
        <v>471</v>
      </c>
      <c r="C30" s="10"/>
      <c r="D30" s="17">
        <v>5000000000</v>
      </c>
      <c r="E30" s="17">
        <v>-36395417</v>
      </c>
      <c r="F30" s="17">
        <v>5913155634</v>
      </c>
      <c r="G30" s="11" t="s">
        <v>10</v>
      </c>
      <c r="H30" s="11" t="s">
        <v>10</v>
      </c>
      <c r="I30" s="17">
        <v>418256161</v>
      </c>
      <c r="J30" s="11" t="s">
        <v>10</v>
      </c>
      <c r="K30" s="17">
        <v>4693814940</v>
      </c>
      <c r="L30" s="17">
        <v>12720262824</v>
      </c>
      <c r="M30" s="17">
        <v>14000298</v>
      </c>
      <c r="N30" s="17">
        <v>28723094440</v>
      </c>
      <c r="O30" s="1"/>
    </row>
    <row r="31" spans="2:16" x14ac:dyDescent="0.3">
      <c r="B31" s="4" t="s">
        <v>429</v>
      </c>
      <c r="D31" s="2">
        <v>5000000000</v>
      </c>
      <c r="E31" s="2" t="s">
        <v>10</v>
      </c>
      <c r="F31" s="2" t="s">
        <v>10</v>
      </c>
      <c r="G31" s="2" t="s">
        <v>10</v>
      </c>
      <c r="H31" s="2" t="s">
        <v>10</v>
      </c>
      <c r="I31" s="2" t="s">
        <v>10</v>
      </c>
      <c r="J31" s="2" t="s">
        <v>10</v>
      </c>
      <c r="K31" s="2" t="s">
        <v>10</v>
      </c>
      <c r="L31" s="2" t="s">
        <v>10</v>
      </c>
      <c r="M31" s="2">
        <v>-5000000000</v>
      </c>
      <c r="N31" s="2" t="s">
        <v>10</v>
      </c>
      <c r="O31" s="1"/>
    </row>
    <row r="32" spans="2:16" x14ac:dyDescent="0.3">
      <c r="B32" s="4" t="s">
        <v>401</v>
      </c>
      <c r="D32" s="2" t="s">
        <v>10</v>
      </c>
      <c r="E32" s="2" t="s">
        <v>10</v>
      </c>
      <c r="F32" s="2" t="s">
        <v>10</v>
      </c>
      <c r="G32" s="2" t="s">
        <v>10</v>
      </c>
      <c r="H32" s="2" t="s">
        <v>10</v>
      </c>
      <c r="I32" s="2" t="s">
        <v>10</v>
      </c>
      <c r="J32" s="2" t="s">
        <v>10</v>
      </c>
      <c r="K32" s="2" t="s">
        <v>10</v>
      </c>
      <c r="L32" s="2" t="s">
        <v>10</v>
      </c>
      <c r="M32" s="2" t="s">
        <v>10</v>
      </c>
      <c r="N32" s="2" t="s">
        <v>10</v>
      </c>
      <c r="O32" s="1"/>
    </row>
    <row r="33" spans="2:16" x14ac:dyDescent="0.3">
      <c r="B33" s="4" t="s">
        <v>402</v>
      </c>
      <c r="D33" s="2">
        <v>5000000000</v>
      </c>
      <c r="E33" s="2" t="s">
        <v>10</v>
      </c>
      <c r="F33" s="2" t="s">
        <v>10</v>
      </c>
      <c r="G33" s="2" t="s">
        <v>10</v>
      </c>
      <c r="H33" s="2" t="s">
        <v>10</v>
      </c>
      <c r="I33" s="2" t="s">
        <v>10</v>
      </c>
      <c r="J33" s="2" t="s">
        <v>10</v>
      </c>
      <c r="K33" s="2" t="s">
        <v>10</v>
      </c>
      <c r="L33" s="2" t="s">
        <v>10</v>
      </c>
      <c r="M33" s="2">
        <v>-5000000000</v>
      </c>
      <c r="N33" s="2" t="s">
        <v>10</v>
      </c>
      <c r="O33" s="1"/>
    </row>
    <row r="34" spans="2:16" x14ac:dyDescent="0.3">
      <c r="B34" s="4" t="s">
        <v>403</v>
      </c>
      <c r="D34" s="2" t="s">
        <v>10</v>
      </c>
      <c r="E34" s="2" t="s">
        <v>10</v>
      </c>
      <c r="F34" s="2" t="s">
        <v>10</v>
      </c>
      <c r="G34" s="2" t="s">
        <v>10</v>
      </c>
      <c r="H34" s="2" t="s">
        <v>10</v>
      </c>
      <c r="I34" s="2" t="s">
        <v>10</v>
      </c>
      <c r="J34" s="2" t="s">
        <v>10</v>
      </c>
      <c r="K34" s="2" t="s">
        <v>10</v>
      </c>
      <c r="L34" s="2" t="s">
        <v>10</v>
      </c>
      <c r="M34" s="2" t="s">
        <v>10</v>
      </c>
      <c r="N34" s="2" t="s">
        <v>10</v>
      </c>
      <c r="O34" s="1"/>
    </row>
    <row r="35" spans="2:16" x14ac:dyDescent="0.3">
      <c r="B35" s="4" t="s">
        <v>436</v>
      </c>
      <c r="D35" s="2" t="s">
        <v>10</v>
      </c>
      <c r="E35" s="2" t="s">
        <v>10</v>
      </c>
      <c r="F35" s="2" t="s">
        <v>10</v>
      </c>
      <c r="G35" s="2" t="s">
        <v>10</v>
      </c>
      <c r="H35" s="2" t="s">
        <v>10</v>
      </c>
      <c r="I35" s="2" t="s">
        <v>10</v>
      </c>
      <c r="J35" s="2" t="s">
        <v>10</v>
      </c>
      <c r="K35" s="2" t="s">
        <v>10</v>
      </c>
      <c r="L35" s="2" t="s">
        <v>10</v>
      </c>
      <c r="M35" s="2" t="s">
        <v>10</v>
      </c>
      <c r="N35" s="2" t="s">
        <v>10</v>
      </c>
      <c r="O35" s="1"/>
      <c r="P35" s="1"/>
    </row>
    <row r="36" spans="2:16" x14ac:dyDescent="0.3">
      <c r="B36" s="4" t="s">
        <v>404</v>
      </c>
      <c r="D36" s="2" t="s">
        <v>10</v>
      </c>
      <c r="E36" s="2" t="s">
        <v>10</v>
      </c>
      <c r="F36" s="2">
        <v>440469387</v>
      </c>
      <c r="G36" s="2" t="s">
        <v>10</v>
      </c>
      <c r="H36" s="2" t="s">
        <v>10</v>
      </c>
      <c r="I36" s="2" t="s">
        <v>10</v>
      </c>
      <c r="J36" s="2" t="s">
        <v>10</v>
      </c>
      <c r="K36" s="2" t="s">
        <v>10</v>
      </c>
      <c r="L36" s="2" t="s">
        <v>10</v>
      </c>
      <c r="M36" s="2" t="s">
        <v>10</v>
      </c>
      <c r="N36" s="2">
        <v>440469387</v>
      </c>
      <c r="O36" s="1"/>
    </row>
    <row r="37" spans="2:16" x14ac:dyDescent="0.3">
      <c r="B37" s="4" t="s">
        <v>405</v>
      </c>
      <c r="D37" s="2" t="s">
        <v>10</v>
      </c>
      <c r="E37" s="2" t="s">
        <v>10</v>
      </c>
      <c r="F37" s="2" t="s">
        <v>10</v>
      </c>
      <c r="G37" s="2" t="s">
        <v>10</v>
      </c>
      <c r="H37" s="2" t="s">
        <v>10</v>
      </c>
      <c r="I37" s="2" t="s">
        <v>10</v>
      </c>
      <c r="J37" s="2" t="s">
        <v>10</v>
      </c>
      <c r="K37" s="2" t="s">
        <v>10</v>
      </c>
      <c r="L37" s="2" t="s">
        <v>10</v>
      </c>
      <c r="M37" s="2" t="s">
        <v>10</v>
      </c>
      <c r="N37" s="2" t="s">
        <v>10</v>
      </c>
      <c r="O37" s="1"/>
    </row>
    <row r="38" spans="2:16" x14ac:dyDescent="0.3">
      <c r="B38" s="4" t="s">
        <v>434</v>
      </c>
      <c r="D38" s="2" t="s">
        <v>10</v>
      </c>
      <c r="E38" s="2" t="s">
        <v>10</v>
      </c>
      <c r="F38" s="2" t="s">
        <v>10</v>
      </c>
      <c r="G38" s="2" t="s">
        <v>10</v>
      </c>
      <c r="H38" s="2" t="s">
        <v>10</v>
      </c>
      <c r="I38" s="2" t="s">
        <v>10</v>
      </c>
      <c r="J38" s="2" t="s">
        <v>10</v>
      </c>
      <c r="K38" s="2">
        <v>46128153</v>
      </c>
      <c r="L38" s="2" t="s">
        <v>10</v>
      </c>
      <c r="M38" s="2" t="s">
        <v>10</v>
      </c>
      <c r="N38" s="2">
        <v>46128153</v>
      </c>
      <c r="O38" s="1"/>
    </row>
    <row r="39" spans="2:16" x14ac:dyDescent="0.3">
      <c r="B39" s="4" t="s">
        <v>406</v>
      </c>
      <c r="D39" s="2" t="s">
        <v>10</v>
      </c>
      <c r="E39" s="2" t="s">
        <v>10</v>
      </c>
      <c r="F39" s="2" t="s">
        <v>10</v>
      </c>
      <c r="G39" s="2" t="s">
        <v>10</v>
      </c>
      <c r="H39" s="2" t="s">
        <v>10</v>
      </c>
      <c r="I39" s="2" t="s">
        <v>10</v>
      </c>
      <c r="J39" s="2" t="s">
        <v>10</v>
      </c>
      <c r="K39" s="2" t="s">
        <v>10</v>
      </c>
      <c r="L39" s="2" t="s">
        <v>10</v>
      </c>
      <c r="M39" s="2" t="s">
        <v>10</v>
      </c>
      <c r="N39" s="2" t="s">
        <v>10</v>
      </c>
      <c r="O39" s="1"/>
    </row>
    <row r="40" spans="2:16" x14ac:dyDescent="0.3">
      <c r="B40" s="4" t="s">
        <v>410</v>
      </c>
      <c r="D40" s="2" t="s">
        <v>10</v>
      </c>
      <c r="E40" s="2" t="s">
        <v>10</v>
      </c>
      <c r="F40" s="2" t="s">
        <v>10</v>
      </c>
      <c r="G40" s="2" t="s">
        <v>10</v>
      </c>
      <c r="H40" s="2" t="s">
        <v>10</v>
      </c>
      <c r="I40" s="2" t="s">
        <v>10</v>
      </c>
      <c r="J40" s="2" t="s">
        <v>10</v>
      </c>
      <c r="K40" s="2" t="s">
        <v>10</v>
      </c>
      <c r="L40" s="2">
        <v>9334295423</v>
      </c>
      <c r="M40" s="2" t="s">
        <v>10</v>
      </c>
      <c r="N40" s="2">
        <v>9334295423</v>
      </c>
      <c r="O40" s="1"/>
    </row>
    <row r="41" spans="2:16" x14ac:dyDescent="0.3">
      <c r="B41" s="4" t="s">
        <v>407</v>
      </c>
      <c r="D41" s="2" t="s">
        <v>10</v>
      </c>
      <c r="E41" s="2" t="s">
        <v>10</v>
      </c>
      <c r="F41" s="2" t="s">
        <v>10</v>
      </c>
      <c r="G41" s="2" t="s">
        <v>10</v>
      </c>
      <c r="H41" s="2" t="s">
        <v>10</v>
      </c>
      <c r="I41" s="2" t="s">
        <v>10</v>
      </c>
      <c r="J41" s="2" t="s">
        <v>10</v>
      </c>
      <c r="K41" s="2" t="s">
        <v>10</v>
      </c>
      <c r="L41" s="2" t="s">
        <v>10</v>
      </c>
      <c r="M41" s="2">
        <v>-2000000000</v>
      </c>
      <c r="N41" s="2">
        <v>-2000000000</v>
      </c>
      <c r="O41" s="1"/>
    </row>
    <row r="42" spans="2:16" x14ac:dyDescent="0.3">
      <c r="B42" s="4" t="s">
        <v>408</v>
      </c>
      <c r="D42" s="2" t="s">
        <v>10</v>
      </c>
      <c r="E42" s="2" t="s">
        <v>10</v>
      </c>
      <c r="F42" s="2" t="s">
        <v>10</v>
      </c>
      <c r="G42" s="2" t="s">
        <v>10</v>
      </c>
      <c r="H42" s="2" t="s">
        <v>10</v>
      </c>
      <c r="I42" s="2">
        <v>811013142</v>
      </c>
      <c r="J42" s="2" t="s">
        <v>10</v>
      </c>
      <c r="K42" s="2">
        <v>4909249682</v>
      </c>
      <c r="L42" s="2">
        <v>-12720262824</v>
      </c>
      <c r="M42" s="2">
        <v>7000000000</v>
      </c>
      <c r="N42" s="2" t="s">
        <v>10</v>
      </c>
      <c r="O42" s="1"/>
    </row>
    <row r="43" spans="2:16" x14ac:dyDescent="0.3">
      <c r="O43" s="1"/>
    </row>
    <row r="44" spans="2:16" x14ac:dyDescent="0.3">
      <c r="B44" s="5" t="s">
        <v>480</v>
      </c>
      <c r="C44" s="18"/>
      <c r="D44" s="17">
        <v>10000000000</v>
      </c>
      <c r="E44" s="17">
        <v>-36395417</v>
      </c>
      <c r="F44" s="54">
        <v>6353625021</v>
      </c>
      <c r="G44" s="11" t="s">
        <v>10</v>
      </c>
      <c r="H44" s="11" t="s">
        <v>10</v>
      </c>
      <c r="I44" s="54">
        <v>1229269303</v>
      </c>
      <c r="J44" s="11" t="s">
        <v>10</v>
      </c>
      <c r="K44" s="54">
        <v>9649192775</v>
      </c>
      <c r="L44" s="54">
        <v>9334295423</v>
      </c>
      <c r="M44" s="54">
        <v>14000298</v>
      </c>
      <c r="N44" s="54">
        <v>36543987403</v>
      </c>
      <c r="O44" s="1"/>
      <c r="P44" s="1"/>
    </row>
    <row r="45" spans="2:16" x14ac:dyDescent="0.3">
      <c r="B45" s="21"/>
      <c r="P45" s="1"/>
    </row>
    <row r="46" spans="2:16" x14ac:dyDescent="0.3">
      <c r="B46" s="21"/>
    </row>
    <row r="47" spans="2:16" x14ac:dyDescent="0.3"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2:16" x14ac:dyDescent="0.3"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4:14" x14ac:dyDescent="0.3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4:14" x14ac:dyDescent="0.3"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</sheetData>
  <pageMargins left="0.70866141732283472" right="0.70866141732283472" top="0.74803149606299213" bottom="0.74803149606299213" header="0.31496062992125984" footer="0.31496062992125984"/>
  <pageSetup paperSize="9" scale="66" orientation="landscape" r:id="rId1"/>
  <headerFooter>
    <oddHeader>&amp;L&amp;"Tahoma,Regular"&amp;12&amp;K00C000Genel</oddHeader>
    <evenHeader>&amp;L&amp;"Tahoma,Regular"&amp;12&amp;K00C000Genel</evenHeader>
    <firstHeader>&amp;L&amp;"Tahoma,Regular"&amp;12&amp;K00C000Genel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Y2Q4YjYwZC1iMjM0LTRlYzUtOGEwMy1kMGNiYTY5ZDJmNWYiIG9yaWdpbj0idXNlclNlbGVjdGVkIj48ZWxlbWVudCB1aWQ9ImlkX2NsYXNzaWZpY2F0aW9uX25vbmJ1c2luZXNzIiB2YWx1ZT0iIiB4bWxucz0iaHR0cDovL3d3dy5ib2xkb25qYW1lcy5jb20vMjAwOC8wMS9zaWUvaW50ZXJuYWwvbGFiZWwiIC8+PC9zaXNsPjxVc2VyTmFtZT5UUlNcVDAwNDk5NjwvVXNlck5hbWU+PERhdGVUaW1lPjMwLjEwLjIwMjIgMTM6NTA6MDY8L0RhdGVUaW1lPjxMYWJlbFN0cmluZz5HZW5lbD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cd8b60d-b234-4ec5-8a03-d0cba69d2f5f" origin="userSelected">
  <element uid="id_classification_nonbusiness" value=""/>
</sisl>
</file>

<file path=customXml/itemProps1.xml><?xml version="1.0" encoding="utf-8"?>
<ds:datastoreItem xmlns:ds="http://schemas.openxmlformats.org/officeDocument/2006/customXml" ds:itemID="{77EF6947-D9F6-4721-AA99-1522BD82A1CA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14ADA59D-E4DE-41E8-923C-95A1EEDC32D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8</vt:i4>
      </vt:variant>
      <vt:variant>
        <vt:lpstr>Adlandırılmış Aralıklar</vt:lpstr>
      </vt:variant>
      <vt:variant>
        <vt:i4>9</vt:i4>
      </vt:variant>
    </vt:vector>
  </HeadingPairs>
  <TitlesOfParts>
    <vt:vector size="17" baseType="lpstr">
      <vt:lpstr>Cari Varlıklar</vt:lpstr>
      <vt:lpstr>Cari Olmayan Varlıklar</vt:lpstr>
      <vt:lpstr>K.V. Yükümlülükler</vt:lpstr>
      <vt:lpstr>U.V. Yükümlülükler</vt:lpstr>
      <vt:lpstr>Özkaynak</vt:lpstr>
      <vt:lpstr>Gelir Tablosu</vt:lpstr>
      <vt:lpstr>Nakit Akış Tablosu</vt:lpstr>
      <vt:lpstr>Özsermaye Değişim Tablosu</vt:lpstr>
      <vt:lpstr>'Cari Olmayan Varlıklar'!Yazdırma_Alanı</vt:lpstr>
      <vt:lpstr>'Cari Varlıklar'!Yazdırma_Alanı</vt:lpstr>
      <vt:lpstr>'Gelir Tablosu'!Yazdırma_Alanı</vt:lpstr>
      <vt:lpstr>'K.V. Yükümlülükler'!Yazdırma_Alanı</vt:lpstr>
      <vt:lpstr>'Nakit Akış Tablosu'!Yazdırma_Alanı</vt:lpstr>
      <vt:lpstr>Özkaynak!Yazdırma_Alanı</vt:lpstr>
      <vt:lpstr>'Özsermaye Değişim Tablosu'!Yazdırma_Alanı</vt:lpstr>
      <vt:lpstr>'U.V. Yükümlülükler'!Yazdırma_Alanı</vt:lpstr>
      <vt:lpstr>'Gelir Tablosu'!Yazdırma_Başlıkları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keywords>Genel</cp:keywords>
  <cp:lastModifiedBy>ÇAĞLAR GÜÇLÜ</cp:lastModifiedBy>
  <cp:lastPrinted>2023-08-01T11:54:44Z</cp:lastPrinted>
  <dcterms:created xsi:type="dcterms:W3CDTF">2018-02-09T12:55:10Z</dcterms:created>
  <dcterms:modified xsi:type="dcterms:W3CDTF">2025-07-18T12:26:12Z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67f5a3fa-a132-464f-bdea-61434302a6a6</vt:lpwstr>
  </property>
  <property fmtid="{D5CDD505-2E9C-101B-9397-08002B2CF9AE}" pid="3" name="bjSaver">
    <vt:lpwstr>waWvuoXJCmPKfm+dWF3YerkH0jJDoRV0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policy="ecd8b60d-b234-4ec5-8a03-d0cba69d2f5f" origin="userSelected" xmlns="http://www.boldonj</vt:lpwstr>
  </property>
  <property fmtid="{D5CDD505-2E9C-101B-9397-08002B2CF9AE}" pid="5" name="bjDocumentLabelXML-0">
    <vt:lpwstr>ames.com/2008/01/sie/internal/label"&gt;&lt;element uid="id_classification_nonbusiness" value="" /&gt;&lt;/sisl&gt;</vt:lpwstr>
  </property>
  <property fmtid="{D5CDD505-2E9C-101B-9397-08002B2CF9AE}" pid="6" name="bjDocumentSecurityLabel">
    <vt:lpwstr>Genel</vt:lpwstr>
  </property>
  <property fmtid="{D5CDD505-2E9C-101B-9397-08002B2CF9AE}" pid="7" name="bjClsUserRVM">
    <vt:lpwstr>[]</vt:lpwstr>
  </property>
  <property fmtid="{D5CDD505-2E9C-101B-9397-08002B2CF9AE}" pid="8" name="bjLabelHistoryID">
    <vt:lpwstr>{77EF6947-D9F6-4721-AA99-1522BD82A1CA}</vt:lpwstr>
  </property>
  <property fmtid="{D5CDD505-2E9C-101B-9397-08002B2CF9AE}" pid="9" name="bjLeftHeaderLabel-first">
    <vt:lpwstr>&amp;"Tahoma,Regular"&amp;12&amp;K00C000Genel</vt:lpwstr>
  </property>
  <property fmtid="{D5CDD505-2E9C-101B-9397-08002B2CF9AE}" pid="10" name="bjLeftHeaderLabel-even">
    <vt:lpwstr>&amp;"Tahoma,Regular"&amp;12&amp;K00C000Genel</vt:lpwstr>
  </property>
  <property fmtid="{D5CDD505-2E9C-101B-9397-08002B2CF9AE}" pid="11" name="bjLeftHeaderLabel">
    <vt:lpwstr>&amp;"Tahoma,Regular"&amp;12&amp;K00C000Genel</vt:lpwstr>
  </property>
  <property fmtid="{D5CDD505-2E9C-101B-9397-08002B2CF9AE}" pid="12" name="VeriketClassification">
    <vt:lpwstr>63BA1B7E-64B8-45B1-8D0E-D28DF3C89F40</vt:lpwstr>
  </property>
  <property fmtid="{D5CDD505-2E9C-101B-9397-08002B2CF9AE}" pid="13" name="SensitivityPropertyName">
    <vt:lpwstr>243c9ec4-088d-4c07-a949-c77a6a3a8de2</vt:lpwstr>
  </property>
  <property fmtid="{D5CDD505-2E9C-101B-9397-08002B2CF9AE}" pid="14" name="SensitivityPersonalDatasPropertyName">
    <vt:lpwstr/>
  </property>
  <property fmtid="{D5CDD505-2E9C-101B-9397-08002B2CF9AE}" pid="15" name="SensitivityApprovedContentPropertyName">
    <vt:lpwstr>False</vt:lpwstr>
  </property>
  <property fmtid="{D5CDD505-2E9C-101B-9397-08002B2CF9AE}" pid="16" name="SensitivityCanExportContentPropertyName">
    <vt:lpwstr>False</vt:lpwstr>
  </property>
  <property fmtid="{D5CDD505-2E9C-101B-9397-08002B2CF9AE}" pid="17" name="SensitivityDataRetentionPeriodPropertyName">
    <vt:lpwstr>7</vt:lpwstr>
  </property>
  <property fmtid="{D5CDD505-2E9C-101B-9397-08002B2CF9AE}" pid="18" name="Excel_AddedWatermark_PropertyName">
    <vt:lpwstr/>
  </property>
</Properties>
</file>